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1985" yWindow="-15" windowWidth="12030" windowHeight="9195"/>
  </bookViews>
  <sheets>
    <sheet name="Sheet1" sheetId="1" r:id="rId1"/>
    <sheet name="Sheet2" sheetId="2" r:id="rId2"/>
    <sheet name="Sheet3" sheetId="3" r:id="rId3"/>
  </sheets>
  <definedNames>
    <definedName name="_xlnm.Print_Area" localSheetId="0">Sheet1!$A$1:$F$41</definedName>
  </definedNames>
  <calcPr calcId="145621"/>
</workbook>
</file>

<file path=xl/calcChain.xml><?xml version="1.0" encoding="utf-8"?>
<calcChain xmlns="http://schemas.openxmlformats.org/spreadsheetml/2006/main">
  <c r="E31" i="1" l="1"/>
  <c r="E39" i="1"/>
  <c r="E38" i="1"/>
  <c r="E37" i="1"/>
  <c r="E8" i="1" l="1"/>
  <c r="E34" i="1" l="1"/>
  <c r="E23" i="1"/>
  <c r="E9" i="1" l="1"/>
  <c r="E24" i="1" l="1"/>
  <c r="E33" i="1"/>
  <c r="E32" i="1"/>
  <c r="E35" i="1"/>
  <c r="B36" i="1"/>
  <c r="C36" i="1"/>
  <c r="D36" i="1"/>
  <c r="F36" i="1"/>
  <c r="E30" i="1"/>
  <c r="E29" i="1"/>
  <c r="E28" i="1"/>
  <c r="E27" i="1"/>
  <c r="E26" i="1"/>
  <c r="F18" i="1" l="1"/>
  <c r="D18" i="1"/>
  <c r="C18" i="1"/>
  <c r="B18" i="1"/>
  <c r="E25" i="1"/>
  <c r="E22" i="1"/>
  <c r="E21" i="1"/>
  <c r="E20" i="1"/>
  <c r="E19" i="1"/>
  <c r="E17" i="1"/>
  <c r="E16" i="1"/>
  <c r="E15" i="1"/>
  <c r="E14" i="1"/>
  <c r="E13" i="1"/>
  <c r="E12" i="1"/>
  <c r="E11" i="1"/>
  <c r="E10" i="1"/>
  <c r="E36" i="1" l="1"/>
  <c r="C40" i="1"/>
  <c r="D40" i="1"/>
  <c r="E18" i="1"/>
  <c r="B40" i="1"/>
  <c r="F40" i="1"/>
  <c r="E40" i="1" l="1"/>
</calcChain>
</file>

<file path=xl/sharedStrings.xml><?xml version="1.0" encoding="utf-8"?>
<sst xmlns="http://schemas.openxmlformats.org/spreadsheetml/2006/main" count="48" uniqueCount="48">
  <si>
    <t>Grant Agreement Number:</t>
  </si>
  <si>
    <t>HUD NEGOTIATED BUDGET</t>
  </si>
  <si>
    <t>HUD EXPENDED THIS PERIOD</t>
  </si>
  <si>
    <t>HUD EXPENDED TO DATE</t>
  </si>
  <si>
    <t>HUD AVAILABLE BALANCE</t>
  </si>
  <si>
    <t>1. Personnel (Direct Labor)</t>
  </si>
  <si>
    <t>2. Fringe Benefits</t>
  </si>
  <si>
    <t>3. Travel</t>
  </si>
  <si>
    <t>4. Equipment</t>
  </si>
  <si>
    <t>5. Supplies and Materials</t>
  </si>
  <si>
    <t>6. Consultants</t>
  </si>
  <si>
    <t>6c.</t>
  </si>
  <si>
    <t xml:space="preserve">6d. </t>
  </si>
  <si>
    <t>7. Sub-Recipients / Contractors</t>
  </si>
  <si>
    <t>Subtotal Item 7</t>
  </si>
  <si>
    <t>8. Construction</t>
  </si>
  <si>
    <t>9. Other Direct Costs</t>
  </si>
  <si>
    <t>10. Indirect Costs</t>
  </si>
  <si>
    <t>TOTALS</t>
  </si>
  <si>
    <t>BUDGET CATEGORIES</t>
  </si>
  <si>
    <t>Grantee Organization:</t>
  </si>
  <si>
    <t>Report Period:</t>
  </si>
  <si>
    <t>OSHC Reimbursement Documentation</t>
  </si>
  <si>
    <t>from</t>
  </si>
  <si>
    <t>to</t>
  </si>
  <si>
    <t>Subtotal Item 6</t>
  </si>
  <si>
    <t>NHRIP006211</t>
  </si>
  <si>
    <t>Nashua Regional Planning Commission</t>
  </si>
  <si>
    <r>
      <t>MATCH CONTRIBUTION</t>
    </r>
    <r>
      <rPr>
        <sz val="8"/>
        <color theme="1"/>
        <rFont val="Helvetica"/>
        <family val="2"/>
      </rPr>
      <t xml:space="preserve"> 
(IF APPLICABLE)</t>
    </r>
  </si>
  <si>
    <r>
      <t xml:space="preserve">Public reporting burden for this collection of information is estimated to average 0.25 hours. This includes the time for collecting, reviewing, and reporting the data. The information is being collected for mandatory semi-annual financial reporting and reimbursement requests and will be used for tracking HUD award funds and recipient match funds. Response to this request for information is required in order to receive the benefits to be derived. This agency may not collect this information, and you are not required to complete this form unless it displays a currently valid OMB control number. No confidentiality is assured.
</t>
    </r>
    <r>
      <rPr>
        <b/>
        <sz val="8"/>
        <color rgb="FF000000"/>
        <rFont val="Helvetica"/>
        <family val="2"/>
      </rPr>
      <t>OSHC Financial Reporting Form Instructions for Grantee:</t>
    </r>
    <r>
      <rPr>
        <sz val="8"/>
        <color rgb="FF000000"/>
        <rFont val="Helvetica"/>
        <family val="2"/>
      </rPr>
      <t xml:space="preserve">
Complete column C, </t>
    </r>
    <r>
      <rPr>
        <i/>
        <sz val="8"/>
        <color rgb="FF000000"/>
        <rFont val="Helvetica"/>
        <family val="2"/>
      </rPr>
      <t>HUD EXPENDED THIS PERIOD</t>
    </r>
    <r>
      <rPr>
        <sz val="8"/>
        <color rgb="FF000000"/>
        <rFont val="Helvetica"/>
        <family val="2"/>
      </rPr>
      <t xml:space="preserve">, and column F, </t>
    </r>
    <r>
      <rPr>
        <i/>
        <sz val="8"/>
        <color rgb="FF000000"/>
        <rFont val="Helvetica"/>
        <family val="2"/>
      </rPr>
      <t>MATCH CONTRIBUTION (IF APPLICABLE),</t>
    </r>
    <r>
      <rPr>
        <sz val="8"/>
        <color rgb="FF000000"/>
        <rFont val="Helvetica"/>
        <family val="2"/>
      </rPr>
      <t xml:space="preserve"> where highlighted in yellow. All other cells will either be automatically calculated, pre-populated, or not required.</t>
    </r>
  </si>
  <si>
    <t>7a. Central NH RPC</t>
  </si>
  <si>
    <t>7b. Lakes Region Planning Com.</t>
  </si>
  <si>
    <t>7c. North Country Council</t>
  </si>
  <si>
    <t>7d. Rockingham Planning Com</t>
  </si>
  <si>
    <t>7e. Southern NH Planning Com</t>
  </si>
  <si>
    <t>7f. Southwest RPC</t>
  </si>
  <si>
    <t>7g. Strafford RPC</t>
  </si>
  <si>
    <t>7h. Upper Val. Lake Sunapee RPC</t>
  </si>
  <si>
    <t>7i. Action Media</t>
  </si>
  <si>
    <t>7j. University of New Hampshire</t>
  </si>
  <si>
    <t>7k. NH Dept of Employ. Security</t>
  </si>
  <si>
    <t>7l. Healthy Eating Active Living</t>
  </si>
  <si>
    <t>7m. NH Dept of Env. Services</t>
  </si>
  <si>
    <t>7n. UNH Survey Center</t>
  </si>
  <si>
    <t>7o. Wetherbee (Online Forum)</t>
  </si>
  <si>
    <t xml:space="preserve">6b. </t>
  </si>
  <si>
    <t>6a. Legal Counsel</t>
  </si>
  <si>
    <t>7p. All Other Partners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</si>
</sst>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44" formatCode="_(&quot;$&quot;* #,##0.00_);_(&quot;$&quot;* \(#,##0.00\);_(&quot;$&quot;* &quot;-&quot;??_);_(@_)"/>
  </numFmts>
  <fonts count="10" x14ac:knownFonts="1">
    <font>
      <sz val="11"/>
      <color theme="1"/>
      <name val="Calibri"/>
      <family val="2"/>
      <scheme val="minor"/>
    </font>
    <font>
      <b/>
      <sz val="10"/>
      <color theme="1"/>
      <name val="Helvetica"/>
      <family val="2"/>
    </font>
    <font>
      <sz val="10"/>
      <color theme="1"/>
      <name val="Helvetica"/>
      <family val="2"/>
    </font>
    <font>
      <sz val="10"/>
      <color theme="0"/>
      <name val="Helvetica"/>
      <family val="2"/>
    </font>
    <font>
      <sz val="8"/>
      <color theme="1"/>
      <name val="Helvetica"/>
      <family val="2"/>
    </font>
    <font>
      <sz val="8"/>
      <color rgb="FF000000"/>
      <name val="Helvetica"/>
      <family val="2"/>
    </font>
    <font>
      <b/>
      <sz val="8"/>
      <color rgb="FF000000"/>
      <name val="Helvetica"/>
      <family val="2"/>
    </font>
    <font>
      <i/>
      <sz val="8"/>
      <color rgb="FF000000"/>
      <name val="Helvetica"/>
      <family val="2"/>
    </font>
    <font>
      <sz val="10"/>
      <color rgb="FFFF0000"/>
      <name val="Helvetica"/>
      <family val="2"/>
    </font>
    <font>
      <sz val="10"/>
      <name val="Helvetica"/>
      <family val="2"/>
    </font>
  </fonts>
  <fills count="5">
    <fill>
      <patternFill patternType="none"/>
    </fill>
    <fill>
      <patternFill patternType="gray125"/>
    </fill>
    <fill>
      <patternFill patternType="solid">
        <fgColor theme="0" tint="-0.249977111117893"/>
        <bgColor indexed="64"/>
      </patternFill>
    </fill>
    <fill>
      <patternFill patternType="solid">
        <fgColor theme="8" tint="-0.49998474074526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3">
    <xf numFmtId="0" fontId="0" fillId="0" borderId="0" xfId="0"/>
    <xf numFmtId="44" fontId="3" fillId="3" borderId="0" xfId="0" applyNumberFormat="1" applyFont="1" applyFill="1"/>
    <xf numFmtId="44" fontId="2" fillId="0" borderId="0" xfId="0" applyNumberFormat="1" applyFont="1"/>
    <xf numFmtId="44" fontId="1" fillId="0" borderId="1" xfId="0" applyNumberFormat="1" applyFont="1" applyBorder="1"/>
    <xf numFmtId="44" fontId="2" fillId="0" borderId="1" xfId="0" applyNumberFormat="1" applyFont="1" applyBorder="1"/>
    <xf numFmtId="44" fontId="1" fillId="2" borderId="2" xfId="0" applyNumberFormat="1" applyFont="1" applyFill="1" applyBorder="1" applyAlignment="1">
      <alignment vertical="center" wrapText="1"/>
    </xf>
    <xf numFmtId="44" fontId="1" fillId="2" borderId="2" xfId="0" applyNumberFormat="1" applyFont="1" applyFill="1" applyBorder="1" applyAlignment="1">
      <alignment horizontal="center" vertical="center" wrapText="1"/>
    </xf>
    <xf numFmtId="44" fontId="1" fillId="0" borderId="0" xfId="0" applyNumberFormat="1" applyFont="1" applyAlignment="1">
      <alignment vertical="center" wrapText="1"/>
    </xf>
    <xf numFmtId="44" fontId="2" fillId="0" borderId="3" xfId="0" applyNumberFormat="1" applyFont="1" applyBorder="1"/>
    <xf numFmtId="44" fontId="2" fillId="4" borderId="3" xfId="0" applyNumberFormat="1" applyFont="1" applyFill="1" applyBorder="1"/>
    <xf numFmtId="44" fontId="2" fillId="4" borderId="1" xfId="0" applyNumberFormat="1" applyFont="1" applyFill="1" applyBorder="1"/>
    <xf numFmtId="44" fontId="1" fillId="2" borderId="1" xfId="0" applyNumberFormat="1" applyFont="1" applyFill="1" applyBorder="1"/>
    <xf numFmtId="44" fontId="1" fillId="0" borderId="0" xfId="0" applyNumberFormat="1" applyFont="1"/>
    <xf numFmtId="15" fontId="2" fillId="0" borderId="1" xfId="0" applyNumberFormat="1" applyFont="1" applyBorder="1"/>
    <xf numFmtId="8" fontId="2" fillId="0" borderId="3" xfId="0" applyNumberFormat="1" applyFont="1" applyBorder="1"/>
    <xf numFmtId="8" fontId="2" fillId="0" borderId="1" xfId="0" applyNumberFormat="1" applyFont="1" applyBorder="1"/>
    <xf numFmtId="44" fontId="8" fillId="0" borderId="1" xfId="0" applyNumberFormat="1" applyFont="1" applyBorder="1"/>
    <xf numFmtId="6" fontId="8" fillId="0" borderId="1" xfId="0" applyNumberFormat="1" applyFont="1" applyBorder="1"/>
    <xf numFmtId="44" fontId="9" fillId="0" borderId="1" xfId="0" applyNumberFormat="1" applyFont="1" applyBorder="1"/>
    <xf numFmtId="44" fontId="2" fillId="0" borderId="4" xfId="0" applyNumberFormat="1" applyFont="1" applyBorder="1" applyAlignment="1">
      <alignment horizontal="left"/>
    </xf>
    <xf numFmtId="44" fontId="2" fillId="0" borderId="5" xfId="0" applyNumberFormat="1" applyFont="1" applyBorder="1" applyAlignment="1">
      <alignment horizontal="left"/>
    </xf>
    <xf numFmtId="44" fontId="2" fillId="0" borderId="6" xfId="0" applyNumberFormat="1" applyFont="1" applyBorder="1" applyAlignment="1">
      <alignment horizontal="left"/>
    </xf>
    <xf numFmtId="0" fontId="5" fillId="0" borderId="7"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abSelected="1" showWhiteSpace="0" zoomScaleNormal="100" zoomScaleSheetLayoutView="95" workbookViewId="0">
      <selection activeCell="G20" sqref="G20"/>
    </sheetView>
  </sheetViews>
  <sheetFormatPr defaultRowHeight="12.75" x14ac:dyDescent="0.2"/>
  <cols>
    <col min="1" max="1" width="33.7109375" style="2" customWidth="1"/>
    <col min="2" max="4" width="23.5703125" style="2" customWidth="1"/>
    <col min="5" max="5" width="24.85546875" style="2" customWidth="1"/>
    <col min="6" max="6" width="25.28515625" style="2" customWidth="1"/>
    <col min="7" max="7" width="23.5703125" style="2" customWidth="1"/>
    <col min="8" max="16384" width="9.140625" style="2"/>
  </cols>
  <sheetData>
    <row r="1" spans="1:6" x14ac:dyDescent="0.2">
      <c r="A1" s="1" t="s">
        <v>22</v>
      </c>
      <c r="B1" s="1"/>
      <c r="C1" s="1"/>
      <c r="D1" s="1"/>
      <c r="E1" s="1"/>
      <c r="F1" s="1"/>
    </row>
    <row r="2" spans="1:6" x14ac:dyDescent="0.2">
      <c r="A2" s="3" t="s">
        <v>0</v>
      </c>
      <c r="B2" s="19" t="s">
        <v>26</v>
      </c>
      <c r="C2" s="20"/>
      <c r="D2" s="20"/>
      <c r="E2" s="20"/>
      <c r="F2" s="21"/>
    </row>
    <row r="3" spans="1:6" x14ac:dyDescent="0.2">
      <c r="A3" s="3" t="s">
        <v>20</v>
      </c>
      <c r="B3" s="19" t="s">
        <v>27</v>
      </c>
      <c r="C3" s="20"/>
      <c r="D3" s="20"/>
      <c r="E3" s="20"/>
      <c r="F3" s="21"/>
    </row>
    <row r="4" spans="1:6" x14ac:dyDescent="0.2">
      <c r="A4" s="3" t="s">
        <v>21</v>
      </c>
      <c r="B4" s="3" t="s">
        <v>23</v>
      </c>
      <c r="C4" s="13">
        <v>41821</v>
      </c>
      <c r="D4" s="3" t="s">
        <v>24</v>
      </c>
      <c r="E4" s="13">
        <v>42004</v>
      </c>
      <c r="F4" s="4"/>
    </row>
    <row r="7" spans="1:6" s="7" customFormat="1" ht="26.25" thickBot="1" x14ac:dyDescent="0.3">
      <c r="A7" s="5" t="s">
        <v>19</v>
      </c>
      <c r="B7" s="6" t="s">
        <v>1</v>
      </c>
      <c r="C7" s="6" t="s">
        <v>2</v>
      </c>
      <c r="D7" s="6" t="s">
        <v>3</v>
      </c>
      <c r="E7" s="6" t="s">
        <v>4</v>
      </c>
      <c r="F7" s="6" t="s">
        <v>28</v>
      </c>
    </row>
    <row r="8" spans="1:6" ht="14.25" customHeight="1" x14ac:dyDescent="0.2">
      <c r="A8" s="8" t="s">
        <v>5</v>
      </c>
      <c r="B8" s="14">
        <v>314050.15000000002</v>
      </c>
      <c r="C8" s="9">
        <v>41455.089999999997</v>
      </c>
      <c r="D8" s="9">
        <v>314106.66369362891</v>
      </c>
      <c r="E8" s="8">
        <f>B8-D8</f>
        <v>-56.513693628890906</v>
      </c>
      <c r="F8" s="9">
        <v>59328.96010330382</v>
      </c>
    </row>
    <row r="9" spans="1:6" ht="14.25" customHeight="1" x14ac:dyDescent="0.2">
      <c r="A9" s="4" t="s">
        <v>6</v>
      </c>
      <c r="B9" s="4">
        <v>0</v>
      </c>
      <c r="C9" s="10">
        <v>0</v>
      </c>
      <c r="D9" s="10">
        <v>0</v>
      </c>
      <c r="E9" s="8">
        <f>B9-D9</f>
        <v>0</v>
      </c>
      <c r="F9" s="10">
        <v>0</v>
      </c>
    </row>
    <row r="10" spans="1:6" ht="14.25" customHeight="1" x14ac:dyDescent="0.2">
      <c r="A10" s="4" t="s">
        <v>7</v>
      </c>
      <c r="B10" s="15">
        <v>8677</v>
      </c>
      <c r="C10" s="10">
        <v>2694.84</v>
      </c>
      <c r="D10" s="10">
        <v>10914.239719121502</v>
      </c>
      <c r="E10" s="8">
        <f>B10-D10</f>
        <v>-2237.2397191215023</v>
      </c>
      <c r="F10" s="10">
        <v>1116.1692314809206</v>
      </c>
    </row>
    <row r="11" spans="1:6" ht="14.25" customHeight="1" x14ac:dyDescent="0.2">
      <c r="A11" s="4" t="s">
        <v>8</v>
      </c>
      <c r="B11" s="4">
        <v>0</v>
      </c>
      <c r="C11" s="10">
        <v>0</v>
      </c>
      <c r="D11" s="10">
        <v>0</v>
      </c>
      <c r="E11" s="8">
        <f>B11-D11</f>
        <v>0</v>
      </c>
      <c r="F11" s="10">
        <v>0</v>
      </c>
    </row>
    <row r="12" spans="1:6" ht="14.25" customHeight="1" x14ac:dyDescent="0.2">
      <c r="A12" s="4" t="s">
        <v>9</v>
      </c>
      <c r="B12" s="15">
        <v>691.78</v>
      </c>
      <c r="C12" s="10">
        <v>418.89</v>
      </c>
      <c r="D12" s="10">
        <v>2567.3239111515345</v>
      </c>
      <c r="E12" s="8">
        <f>B12-D12</f>
        <v>-1875.5439111515345</v>
      </c>
      <c r="F12" s="10">
        <v>138.3607317231681</v>
      </c>
    </row>
    <row r="13" spans="1:6" ht="14.25" customHeight="1" x14ac:dyDescent="0.2">
      <c r="A13" s="4" t="s">
        <v>10</v>
      </c>
      <c r="B13" s="4">
        <v>0</v>
      </c>
      <c r="C13" s="10"/>
      <c r="D13" s="10"/>
      <c r="E13" s="8">
        <f t="shared" ref="E13:E38" si="0">B13-D13</f>
        <v>0</v>
      </c>
      <c r="F13" s="10"/>
    </row>
    <row r="14" spans="1:6" ht="14.25" customHeight="1" x14ac:dyDescent="0.2">
      <c r="A14" s="16" t="s">
        <v>46</v>
      </c>
      <c r="B14" s="17"/>
      <c r="C14" s="10">
        <v>0</v>
      </c>
      <c r="D14" s="10">
        <v>3116.94</v>
      </c>
      <c r="E14" s="8">
        <f t="shared" si="0"/>
        <v>-3116.94</v>
      </c>
      <c r="F14" s="10">
        <v>272.06</v>
      </c>
    </row>
    <row r="15" spans="1:6" ht="14.25" customHeight="1" x14ac:dyDescent="0.2">
      <c r="A15" s="16" t="s">
        <v>45</v>
      </c>
      <c r="B15" s="4"/>
      <c r="C15" s="10"/>
      <c r="D15" s="10"/>
      <c r="E15" s="8">
        <f t="shared" si="0"/>
        <v>0</v>
      </c>
      <c r="F15" s="10"/>
    </row>
    <row r="16" spans="1:6" ht="14.25" customHeight="1" x14ac:dyDescent="0.2">
      <c r="A16" s="4" t="s">
        <v>11</v>
      </c>
      <c r="B16" s="4">
        <v>0</v>
      </c>
      <c r="C16" s="10"/>
      <c r="D16" s="10"/>
      <c r="E16" s="8">
        <f t="shared" si="0"/>
        <v>0</v>
      </c>
      <c r="F16" s="10"/>
    </row>
    <row r="17" spans="1:6" ht="14.25" customHeight="1" x14ac:dyDescent="0.2">
      <c r="A17" s="4" t="s">
        <v>12</v>
      </c>
      <c r="B17" s="4">
        <v>0</v>
      </c>
      <c r="C17" s="10"/>
      <c r="D17" s="10"/>
      <c r="E17" s="8">
        <f t="shared" si="0"/>
        <v>0</v>
      </c>
      <c r="F17" s="10"/>
    </row>
    <row r="18" spans="1:6" ht="14.25" customHeight="1" x14ac:dyDescent="0.2">
      <c r="A18" s="11" t="s">
        <v>25</v>
      </c>
      <c r="B18" s="11">
        <f>SUM(B14:B17)</f>
        <v>0</v>
      </c>
      <c r="C18" s="11">
        <f t="shared" ref="C18:E18" si="1">SUM(C14:C17)</f>
        <v>0</v>
      </c>
      <c r="D18" s="11">
        <f t="shared" si="1"/>
        <v>3116.94</v>
      </c>
      <c r="E18" s="11">
        <f t="shared" si="1"/>
        <v>-3116.94</v>
      </c>
      <c r="F18" s="11">
        <f>SUM(F14:F17)</f>
        <v>272.06</v>
      </c>
    </row>
    <row r="19" spans="1:6" ht="14.25" customHeight="1" x14ac:dyDescent="0.2">
      <c r="A19" s="4" t="s">
        <v>13</v>
      </c>
      <c r="B19" s="4"/>
      <c r="C19" s="10"/>
      <c r="D19" s="10"/>
      <c r="E19" s="8">
        <f t="shared" si="0"/>
        <v>0</v>
      </c>
      <c r="F19" s="10"/>
    </row>
    <row r="20" spans="1:6" ht="14.25" customHeight="1" x14ac:dyDescent="0.2">
      <c r="A20" s="4" t="s">
        <v>30</v>
      </c>
      <c r="B20" s="15">
        <v>300000</v>
      </c>
      <c r="C20" s="10">
        <v>60303.91</v>
      </c>
      <c r="D20" s="10">
        <v>300000</v>
      </c>
      <c r="E20" s="8">
        <f t="shared" si="0"/>
        <v>0</v>
      </c>
      <c r="F20" s="10">
        <v>93897.36</v>
      </c>
    </row>
    <row r="21" spans="1:6" ht="14.25" customHeight="1" x14ac:dyDescent="0.2">
      <c r="A21" s="4" t="s">
        <v>31</v>
      </c>
      <c r="B21" s="15">
        <v>300000</v>
      </c>
      <c r="C21" s="10">
        <v>27345.42</v>
      </c>
      <c r="D21" s="10">
        <v>300000</v>
      </c>
      <c r="E21" s="8">
        <f t="shared" si="0"/>
        <v>0</v>
      </c>
      <c r="F21" s="10">
        <v>80230.470000000016</v>
      </c>
    </row>
    <row r="22" spans="1:6" ht="14.25" customHeight="1" x14ac:dyDescent="0.2">
      <c r="A22" s="4" t="s">
        <v>32</v>
      </c>
      <c r="B22" s="15">
        <v>300000</v>
      </c>
      <c r="C22" s="10">
        <v>52195.149999999994</v>
      </c>
      <c r="D22" s="10">
        <v>300000.24999999994</v>
      </c>
      <c r="E22" s="8">
        <f t="shared" si="0"/>
        <v>-0.24999999994179234</v>
      </c>
      <c r="F22" s="10">
        <v>100014.10999999999</v>
      </c>
    </row>
    <row r="23" spans="1:6" ht="14.25" customHeight="1" x14ac:dyDescent="0.2">
      <c r="A23" s="4" t="s">
        <v>33</v>
      </c>
      <c r="B23" s="15">
        <v>300000</v>
      </c>
      <c r="C23" s="10">
        <v>37841.409999999996</v>
      </c>
      <c r="D23" s="10">
        <v>300000</v>
      </c>
      <c r="E23" s="14">
        <f>B23-D23</f>
        <v>0</v>
      </c>
      <c r="F23" s="10">
        <v>88275.460000000021</v>
      </c>
    </row>
    <row r="24" spans="1:6" ht="14.25" customHeight="1" x14ac:dyDescent="0.2">
      <c r="A24" s="4" t="s">
        <v>34</v>
      </c>
      <c r="B24" s="15">
        <v>300000</v>
      </c>
      <c r="C24" s="10">
        <v>9038.75</v>
      </c>
      <c r="D24" s="10">
        <v>278562.39</v>
      </c>
      <c r="E24" s="14">
        <f>B24-D24</f>
        <v>21437.609999999986</v>
      </c>
      <c r="F24" s="10">
        <v>187787.21399999998</v>
      </c>
    </row>
    <row r="25" spans="1:6" ht="14.25" customHeight="1" x14ac:dyDescent="0.2">
      <c r="A25" s="4" t="s">
        <v>35</v>
      </c>
      <c r="B25" s="15">
        <v>300000</v>
      </c>
      <c r="C25" s="10">
        <v>54629.97</v>
      </c>
      <c r="D25" s="10">
        <v>300000.25999999995</v>
      </c>
      <c r="E25" s="8">
        <f t="shared" si="0"/>
        <v>-0.25999999995110556</v>
      </c>
      <c r="F25" s="10">
        <v>101245.89</v>
      </c>
    </row>
    <row r="26" spans="1:6" ht="14.25" customHeight="1" x14ac:dyDescent="0.2">
      <c r="A26" s="4" t="s">
        <v>36</v>
      </c>
      <c r="B26" s="15">
        <v>300000</v>
      </c>
      <c r="C26" s="10">
        <v>39566.089999999997</v>
      </c>
      <c r="D26" s="10">
        <v>300000</v>
      </c>
      <c r="E26" s="8">
        <f t="shared" ref="E26:E31" si="2">B26-D26</f>
        <v>0</v>
      </c>
      <c r="F26" s="10">
        <v>83495.570000000007</v>
      </c>
    </row>
    <row r="27" spans="1:6" ht="14.25" customHeight="1" x14ac:dyDescent="0.2">
      <c r="A27" s="4" t="s">
        <v>37</v>
      </c>
      <c r="B27" s="15">
        <v>300000</v>
      </c>
      <c r="C27" s="10">
        <v>41642.119999999995</v>
      </c>
      <c r="D27" s="10">
        <v>299999.90000000002</v>
      </c>
      <c r="E27" s="8">
        <f t="shared" si="2"/>
        <v>9.9999999976716936E-2</v>
      </c>
      <c r="F27" s="10">
        <v>119122.56999999999</v>
      </c>
    </row>
    <row r="28" spans="1:6" ht="14.25" customHeight="1" x14ac:dyDescent="0.2">
      <c r="A28" s="4" t="s">
        <v>38</v>
      </c>
      <c r="B28" s="15">
        <v>21000</v>
      </c>
      <c r="C28" s="10">
        <v>120</v>
      </c>
      <c r="D28" s="10">
        <v>20430.48</v>
      </c>
      <c r="E28" s="8">
        <f t="shared" si="2"/>
        <v>569.52000000000044</v>
      </c>
      <c r="F28" s="10">
        <v>28588.84</v>
      </c>
    </row>
    <row r="29" spans="1:6" ht="14.25" customHeight="1" x14ac:dyDescent="0.2">
      <c r="A29" s="4" t="s">
        <v>39</v>
      </c>
      <c r="B29" s="15">
        <v>86565</v>
      </c>
      <c r="C29" s="10">
        <v>22651.170000000002</v>
      </c>
      <c r="D29" s="10">
        <v>85806.900000000009</v>
      </c>
      <c r="E29" s="8">
        <f t="shared" si="2"/>
        <v>758.09999999999127</v>
      </c>
      <c r="F29" s="10">
        <v>31972.489999999998</v>
      </c>
    </row>
    <row r="30" spans="1:6" ht="14.25" customHeight="1" x14ac:dyDescent="0.2">
      <c r="A30" s="4" t="s">
        <v>40</v>
      </c>
      <c r="B30" s="15">
        <v>33600</v>
      </c>
      <c r="C30" s="10">
        <v>10351.75</v>
      </c>
      <c r="D30" s="10">
        <v>33672.17</v>
      </c>
      <c r="E30" s="8">
        <f t="shared" si="2"/>
        <v>-72.169999999998254</v>
      </c>
      <c r="F30" s="10">
        <v>0</v>
      </c>
    </row>
    <row r="31" spans="1:6" ht="14.25" customHeight="1" x14ac:dyDescent="0.2">
      <c r="A31" s="4" t="s">
        <v>41</v>
      </c>
      <c r="B31" s="15">
        <v>23487</v>
      </c>
      <c r="C31" s="10">
        <v>18065.349999999999</v>
      </c>
      <c r="D31" s="10">
        <v>23486.78</v>
      </c>
      <c r="E31" s="14">
        <f>B31-D31</f>
        <v>0.22000000000116415</v>
      </c>
      <c r="F31" s="10">
        <v>4736.2299999999996</v>
      </c>
    </row>
    <row r="32" spans="1:6" ht="14.25" customHeight="1" x14ac:dyDescent="0.2">
      <c r="A32" s="4" t="s">
        <v>42</v>
      </c>
      <c r="B32" s="15">
        <v>15000</v>
      </c>
      <c r="C32" s="10">
        <v>1825.48</v>
      </c>
      <c r="D32" s="10">
        <v>15000</v>
      </c>
      <c r="E32" s="8">
        <f t="shared" ref="E32:E34" si="3">B32-D32</f>
        <v>0</v>
      </c>
      <c r="F32" s="10">
        <v>32338.29</v>
      </c>
    </row>
    <row r="33" spans="1:6" ht="14.25" customHeight="1" x14ac:dyDescent="0.2">
      <c r="A33" s="16" t="s">
        <v>43</v>
      </c>
      <c r="B33" s="16">
        <v>15000</v>
      </c>
      <c r="C33" s="10">
        <v>0</v>
      </c>
      <c r="D33" s="10">
        <v>15000</v>
      </c>
      <c r="E33" s="8">
        <f t="shared" si="3"/>
        <v>0</v>
      </c>
      <c r="F33" s="10">
        <v>295</v>
      </c>
    </row>
    <row r="34" spans="1:6" ht="14.25" customHeight="1" x14ac:dyDescent="0.2">
      <c r="A34" s="16" t="s">
        <v>44</v>
      </c>
      <c r="B34" s="16">
        <v>7500</v>
      </c>
      <c r="C34" s="10">
        <v>0</v>
      </c>
      <c r="D34" s="10">
        <v>7500</v>
      </c>
      <c r="E34" s="8">
        <f t="shared" si="3"/>
        <v>0</v>
      </c>
      <c r="F34" s="10">
        <v>0</v>
      </c>
    </row>
    <row r="35" spans="1:6" s="12" customFormat="1" ht="14.25" customHeight="1" x14ac:dyDescent="0.2">
      <c r="A35" s="18" t="s">
        <v>47</v>
      </c>
      <c r="B35" s="4">
        <v>0</v>
      </c>
      <c r="C35" s="10"/>
      <c r="D35" s="10"/>
      <c r="E35" s="8">
        <f t="shared" si="0"/>
        <v>0</v>
      </c>
      <c r="F35" s="10">
        <v>186527.06</v>
      </c>
    </row>
    <row r="36" spans="1:6" ht="14.25" customHeight="1" x14ac:dyDescent="0.2">
      <c r="A36" s="11" t="s">
        <v>14</v>
      </c>
      <c r="B36" s="11">
        <f>SUM(B19:B35)</f>
        <v>2602152</v>
      </c>
      <c r="C36" s="11">
        <f>SUM(C20:C35)</f>
        <v>375576.56999999989</v>
      </c>
      <c r="D36" s="11">
        <f>SUM(D19:D35)</f>
        <v>2579459.13</v>
      </c>
      <c r="E36" s="11">
        <f>SUM(E19:E35)</f>
        <v>22692.870000000064</v>
      </c>
      <c r="F36" s="11">
        <f>SUM(F19:F35)</f>
        <v>1138526.554</v>
      </c>
    </row>
    <row r="37" spans="1:6" ht="14.25" customHeight="1" x14ac:dyDescent="0.2">
      <c r="A37" s="4" t="s">
        <v>15</v>
      </c>
      <c r="B37" s="4">
        <v>0</v>
      </c>
      <c r="C37" s="10">
        <v>0</v>
      </c>
      <c r="D37" s="10">
        <v>0</v>
      </c>
      <c r="E37" s="8">
        <f t="shared" ref="E37:E39" si="4">B37-D37</f>
        <v>0</v>
      </c>
      <c r="F37" s="10">
        <v>0</v>
      </c>
    </row>
    <row r="38" spans="1:6" ht="14.25" customHeight="1" x14ac:dyDescent="0.2">
      <c r="A38" s="4" t="s">
        <v>16</v>
      </c>
      <c r="B38" s="4">
        <v>0</v>
      </c>
      <c r="C38" s="10">
        <v>0</v>
      </c>
      <c r="D38" s="10">
        <v>9358.25</v>
      </c>
      <c r="E38" s="8">
        <f t="shared" si="4"/>
        <v>-9358.25</v>
      </c>
      <c r="F38" s="10">
        <v>23517.609999999997</v>
      </c>
    </row>
    <row r="39" spans="1:6" s="12" customFormat="1" ht="14.25" customHeight="1" x14ac:dyDescent="0.2">
      <c r="A39" s="4" t="s">
        <v>17</v>
      </c>
      <c r="B39" s="15">
        <v>444076.83</v>
      </c>
      <c r="C39" s="10">
        <v>51818.9</v>
      </c>
      <c r="D39" s="10">
        <v>410739.27038002928</v>
      </c>
      <c r="E39" s="8">
        <f t="shared" si="4"/>
        <v>33337.559619970736</v>
      </c>
      <c r="F39" s="10">
        <v>77272.591000158747</v>
      </c>
    </row>
    <row r="40" spans="1:6" ht="14.25" customHeight="1" x14ac:dyDescent="0.2">
      <c r="A40" s="3" t="s">
        <v>18</v>
      </c>
      <c r="B40" s="3">
        <f>SUM(B8:B12)+B18+SUM(B36:B39)</f>
        <v>3369647.7600000002</v>
      </c>
      <c r="C40" s="3">
        <f>SUM(C8:C12)+C18+SUM(C36:C39)</f>
        <v>471964.28999999992</v>
      </c>
      <c r="D40" s="3">
        <f>SUM(D8:D12)+D18+SUM(D36:D39)</f>
        <v>3330261.8177039311</v>
      </c>
      <c r="E40" s="3">
        <f>SUM(E8:E12)+E18+SUM(E36:E39)</f>
        <v>39385.942296068875</v>
      </c>
      <c r="F40" s="3">
        <f>SUM(F8:F17)+SUM(F36:F39)</f>
        <v>1300172.3050666668</v>
      </c>
    </row>
    <row r="41" spans="1:6" ht="80.25" customHeight="1" x14ac:dyDescent="0.2">
      <c r="A41" s="22" t="s">
        <v>29</v>
      </c>
      <c r="B41" s="22"/>
      <c r="C41" s="22"/>
      <c r="D41" s="22"/>
      <c r="E41" s="22"/>
      <c r="F41" s="22"/>
    </row>
  </sheetData>
  <mergeCells count="3">
    <mergeCell ref="B2:F2"/>
    <mergeCell ref="B3:F3"/>
    <mergeCell ref="A41:F41"/>
  </mergeCells>
  <pageMargins left="0.7" right="0.7" top="0.75" bottom="0.75" header="0.3" footer="0.3"/>
  <pageSetup scale="79" orientation="landscape" r:id="rId1"/>
  <headerFooter>
    <oddHeader>&amp;L&amp;"Helvetica,Bold"&amp;10&amp;K08-011OSHC Financial Reporting Form
&amp;C&amp;"Helvetica,Bold"&amp;10U.S. Deparment of Housing and Urban Development
Office of Sustainable Housing and Communities&amp;R&amp;"Helvetica,Regular"&amp;10OMB Control No. 2501-0028
Exp. Date 03/31/2016</oddHeader>
    <oddFooter>&amp;L&amp;"Helvetica,Regular"&amp;10Previous versions obsolete&amp;C&amp;"Helvetica,Regular"&amp;10Page &amp;P of 1&amp;R&amp;"Helvetica,Regular"&amp;10form &amp;"Helvetica,Bold"HUD-7030&amp;"Helvetica,Regular" (3/2013)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 Dorfman</dc:creator>
  <cp:lastModifiedBy>Jen Czysz</cp:lastModifiedBy>
  <cp:lastPrinted>2014-08-18T17:38:47Z</cp:lastPrinted>
  <dcterms:created xsi:type="dcterms:W3CDTF">2012-03-15T22:10:42Z</dcterms:created>
  <dcterms:modified xsi:type="dcterms:W3CDTF">2015-01-27T17:22:08Z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1625131677</vt:i4>
  </property>
  <property fmtid="{D5CDD505-2E9C-101B-9397-08002B2CF9AE}" pid="3" name="_NewReviewCycle">
    <vt:lpwstr/>
  </property>
  <property fmtid="{D5CDD505-2E9C-101B-9397-08002B2CF9AE}" pid="4" name="_EmailSubject">
    <vt:lpwstr>UPDATE 2013-12: New Semiannual Reporting Forms Now Available</vt:lpwstr>
  </property>
  <property fmtid="{D5CDD505-2E9C-101B-9397-08002B2CF9AE}" pid="5" name="_AuthorEmail">
    <vt:lpwstr>Dwayne.S.Marsh@hud.gov</vt:lpwstr>
  </property>
  <property fmtid="{D5CDD505-2E9C-101B-9397-08002B2CF9AE}" pid="6" name="_AuthorEmailDisplayName">
    <vt:lpwstr>Marsh, Dwayne S</vt:lpwstr>
  </property>
  <property fmtid="{D5CDD505-2E9C-101B-9397-08002B2CF9AE}" pid="7" name="_PreviousAdHocReviewCycleID">
    <vt:i4>150227472</vt:i4>
  </property>
  <property fmtid="{D5CDD505-2E9C-101B-9397-08002B2CF9AE}" pid="8" name="_ReviewingToolsShownOnce">
    <vt:lpwstr/>
  </property>
</Properties>
</file>