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48" i="1"/>
  <c r="H48"/>
  <c r="G48"/>
  <c r="F48"/>
  <c r="E48"/>
  <c r="D48"/>
  <c r="I47"/>
  <c r="H47"/>
  <c r="G47"/>
  <c r="F47"/>
  <c r="E47"/>
  <c r="D47"/>
  <c r="I46"/>
  <c r="H46"/>
  <c r="G46"/>
  <c r="F46"/>
  <c r="E46"/>
  <c r="D46"/>
  <c r="I45"/>
  <c r="H45"/>
  <c r="G45"/>
  <c r="F45"/>
  <c r="E45"/>
  <c r="D45"/>
  <c r="P42"/>
  <c r="O42"/>
  <c r="N42"/>
  <c r="M42"/>
  <c r="L42"/>
  <c r="P41"/>
  <c r="O41"/>
  <c r="N41"/>
  <c r="M41"/>
  <c r="L41"/>
  <c r="P40"/>
  <c r="O40"/>
  <c r="N40"/>
  <c r="M40"/>
  <c r="L40"/>
  <c r="P39"/>
  <c r="O39"/>
  <c r="N39"/>
  <c r="M39"/>
  <c r="L39"/>
  <c r="P34"/>
  <c r="O34"/>
  <c r="N34"/>
  <c r="M34"/>
  <c r="L34"/>
  <c r="P33"/>
  <c r="O33"/>
  <c r="N33"/>
  <c r="M33"/>
  <c r="L33"/>
  <c r="P32"/>
  <c r="O32"/>
  <c r="N32"/>
  <c r="M32"/>
  <c r="L32"/>
  <c r="P31"/>
  <c r="O31"/>
  <c r="N31"/>
  <c r="M31"/>
  <c r="L31"/>
  <c r="M7"/>
  <c r="N7"/>
  <c r="O7"/>
  <c r="P7"/>
  <c r="M8"/>
  <c r="N8"/>
  <c r="O8"/>
  <c r="P8"/>
  <c r="M9"/>
  <c r="N9"/>
  <c r="O9"/>
  <c r="P9"/>
  <c r="M10"/>
  <c r="N10"/>
  <c r="O10"/>
  <c r="P10"/>
  <c r="L8"/>
  <c r="L9"/>
  <c r="L10"/>
  <c r="L7"/>
  <c r="P16"/>
  <c r="P17"/>
  <c r="P18"/>
  <c r="P15"/>
  <c r="L16"/>
  <c r="M16"/>
  <c r="N16"/>
  <c r="O16"/>
  <c r="L17"/>
  <c r="M17"/>
  <c r="N17"/>
  <c r="O17"/>
  <c r="L18"/>
  <c r="M18"/>
  <c r="N18"/>
  <c r="O18"/>
  <c r="M15"/>
  <c r="N15"/>
  <c r="O15"/>
  <c r="L15"/>
  <c r="D22"/>
  <c r="E22"/>
  <c r="F22"/>
  <c r="G22"/>
  <c r="H22"/>
  <c r="I22"/>
  <c r="D23"/>
  <c r="E23"/>
  <c r="F23"/>
  <c r="G23"/>
  <c r="H23"/>
  <c r="I23"/>
  <c r="D24"/>
  <c r="E24"/>
  <c r="F24"/>
  <c r="G24"/>
  <c r="H24"/>
  <c r="I24"/>
  <c r="E21"/>
  <c r="F21"/>
  <c r="G21"/>
  <c r="H21"/>
  <c r="I21"/>
  <c r="D21"/>
</calcChain>
</file>

<file path=xl/sharedStrings.xml><?xml version="1.0" encoding="utf-8"?>
<sst xmlns="http://schemas.openxmlformats.org/spreadsheetml/2006/main" count="94" uniqueCount="18">
  <si>
    <t>Utility or Service</t>
  </si>
  <si>
    <t>Monthly Dollar Allowances</t>
  </si>
  <si>
    <t>0 BR</t>
  </si>
  <si>
    <t>1 BR</t>
  </si>
  <si>
    <t>2 BR</t>
  </si>
  <si>
    <t>3 BR</t>
  </si>
  <si>
    <t>4 BR</t>
  </si>
  <si>
    <t>5 BR</t>
  </si>
  <si>
    <t>Heating</t>
  </si>
  <si>
    <t>a. Natural Gas</t>
  </si>
  <si>
    <t>b. Bottle Gas</t>
  </si>
  <si>
    <t>d. Oil / Coal / Other</t>
  </si>
  <si>
    <t>c. Electric</t>
  </si>
  <si>
    <t xml:space="preserve">Single Family Homes </t>
  </si>
  <si>
    <t>Apartments - 5+</t>
  </si>
  <si>
    <t>**New Version**  Monthly Dollar Allowances</t>
  </si>
  <si>
    <t>New % greater than Old</t>
  </si>
  <si>
    <t>Marginal bedroom difference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</si>
</sst>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center"/>
    </xf>
    <xf numFmtId="1" fontId="4" fillId="2" borderId="4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4" fontId="0" fillId="0" borderId="0" xfId="1" applyNumberFormat="1" applyFont="1" applyBorder="1"/>
    <xf numFmtId="164" fontId="0" fillId="0" borderId="9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5" xfId="1" applyNumberFormat="1" applyFont="1" applyBorder="1"/>
    <xf numFmtId="164" fontId="0" fillId="0" borderId="8" xfId="1" applyNumberFormat="1" applyFont="1" applyBorder="1"/>
    <xf numFmtId="164" fontId="0" fillId="0" borderId="10" xfId="1" applyNumberFormat="1" applyFont="1" applyBorder="1"/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0" fillId="3" borderId="17" xfId="0" applyFill="1" applyBorder="1"/>
    <xf numFmtId="0" fontId="0" fillId="3" borderId="18" xfId="0" applyFill="1" applyBorder="1"/>
    <xf numFmtId="0" fontId="0" fillId="0" borderId="19" xfId="0" applyBorder="1"/>
    <xf numFmtId="0" fontId="0" fillId="0" borderId="20" xfId="0" applyBorder="1"/>
    <xf numFmtId="0" fontId="3" fillId="0" borderId="19" xfId="0" applyFont="1" applyBorder="1"/>
    <xf numFmtId="0" fontId="3" fillId="0" borderId="0" xfId="0" applyFont="1" applyBorder="1"/>
    <xf numFmtId="0" fontId="3" fillId="0" borderId="21" xfId="0" applyFont="1" applyBorder="1" applyAlignment="1">
      <alignment horizontal="centerContinuous"/>
    </xf>
    <xf numFmtId="0" fontId="3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vertical="center"/>
    </xf>
    <xf numFmtId="164" fontId="0" fillId="0" borderId="20" xfId="1" applyNumberFormat="1" applyFont="1" applyBorder="1"/>
    <xf numFmtId="0" fontId="3" fillId="0" borderId="22" xfId="0" applyFont="1" applyBorder="1" applyAlignment="1">
      <alignment vertical="center"/>
    </xf>
    <xf numFmtId="164" fontId="0" fillId="0" borderId="24" xfId="1" applyNumberFormat="1" applyFont="1" applyBorder="1"/>
    <xf numFmtId="0" fontId="3" fillId="2" borderId="19" xfId="0" applyFont="1" applyFill="1" applyBorder="1"/>
    <xf numFmtId="0" fontId="3" fillId="2" borderId="0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19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2" fillId="0" borderId="19" xfId="0" applyFont="1" applyBorder="1"/>
    <xf numFmtId="0" fontId="2" fillId="3" borderId="1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3" borderId="0" xfId="0" applyFill="1" applyBorder="1"/>
    <xf numFmtId="0" fontId="0" fillId="3" borderId="20" xfId="0" applyFill="1" applyBorder="1"/>
    <xf numFmtId="0" fontId="0" fillId="0" borderId="25" xfId="0" applyBorder="1"/>
    <xf numFmtId="0" fontId="0" fillId="0" borderId="26" xfId="0" applyBorder="1"/>
    <xf numFmtId="164" fontId="0" fillId="0" borderId="27" xfId="1" applyNumberFormat="1" applyFont="1" applyBorder="1"/>
    <xf numFmtId="164" fontId="0" fillId="0" borderId="26" xfId="1" applyNumberFormat="1" applyFont="1" applyBorder="1"/>
    <xf numFmtId="164" fontId="0" fillId="0" borderId="28" xfId="1" applyNumberFormat="1" applyFont="1" applyBorder="1"/>
    <xf numFmtId="0" fontId="0" fillId="0" borderId="29" xfId="0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8"/>
  <sheetViews>
    <sheetView tabSelected="1" topLeftCell="B1" workbookViewId="0">
      <selection activeCell="I26" sqref="I26"/>
    </sheetView>
  </sheetViews>
  <sheetFormatPr defaultRowHeight="15"/>
  <cols>
    <col min="3" max="3" width="14" bestFit="1" customWidth="1"/>
  </cols>
  <sheetData>
    <row r="1" spans="2:16" ht="15.75" thickBot="1"/>
    <row r="2" spans="2:16">
      <c r="B2" s="34" t="s">
        <v>13</v>
      </c>
      <c r="C2" s="35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2:16">
      <c r="B3" s="38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39"/>
    </row>
    <row r="4" spans="2:16">
      <c r="B4" s="38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39"/>
    </row>
    <row r="5" spans="2:16">
      <c r="B5" s="40" t="s">
        <v>0</v>
      </c>
      <c r="C5" s="41"/>
      <c r="D5" s="1" t="s">
        <v>1</v>
      </c>
      <c r="E5" s="2"/>
      <c r="F5" s="2"/>
      <c r="G5" s="2"/>
      <c r="H5" s="2"/>
      <c r="I5" s="2"/>
      <c r="J5" s="20"/>
      <c r="K5" s="1" t="s">
        <v>17</v>
      </c>
      <c r="L5" s="2"/>
      <c r="M5" s="2"/>
      <c r="N5" s="2"/>
      <c r="O5" s="2"/>
      <c r="P5" s="42"/>
    </row>
    <row r="6" spans="2:16">
      <c r="B6" s="43"/>
      <c r="C6" s="3"/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20"/>
      <c r="K6" s="17" t="s">
        <v>2</v>
      </c>
      <c r="L6" s="18" t="s">
        <v>3</v>
      </c>
      <c r="M6" s="18" t="s">
        <v>4</v>
      </c>
      <c r="N6" s="18" t="s">
        <v>5</v>
      </c>
      <c r="O6" s="18" t="s">
        <v>6</v>
      </c>
      <c r="P6" s="44" t="s">
        <v>7</v>
      </c>
    </row>
    <row r="7" spans="2:16">
      <c r="B7" s="45" t="s">
        <v>8</v>
      </c>
      <c r="C7" s="5" t="s">
        <v>9</v>
      </c>
      <c r="D7" s="6">
        <v>19.041649524752867</v>
      </c>
      <c r="E7" s="6">
        <v>24.450122797834069</v>
      </c>
      <c r="F7" s="6">
        <v>29.858596070915265</v>
      </c>
      <c r="G7" s="6">
        <v>35.267069343996461</v>
      </c>
      <c r="H7" s="6">
        <v>40.675542617077667</v>
      </c>
      <c r="I7" s="6">
        <v>46.084015890158867</v>
      </c>
      <c r="J7" s="20"/>
      <c r="K7" s="19"/>
      <c r="L7" s="25">
        <f>E7/D7-1</f>
        <v>0.28403386303537159</v>
      </c>
      <c r="M7" s="25">
        <f t="shared" ref="M7:P10" si="0">F7/E7-1</f>
        <v>0.22120433986369625</v>
      </c>
      <c r="N7" s="25">
        <f t="shared" si="0"/>
        <v>0.18113622155026565</v>
      </c>
      <c r="O7" s="25">
        <f t="shared" si="0"/>
        <v>0.15335760452128122</v>
      </c>
      <c r="P7" s="46">
        <f t="shared" si="0"/>
        <v>0.13296622306915329</v>
      </c>
    </row>
    <row r="8" spans="2:16">
      <c r="B8" s="45"/>
      <c r="C8" s="7" t="s">
        <v>10</v>
      </c>
      <c r="D8" s="8">
        <v>16.122872437351674</v>
      </c>
      <c r="E8" s="8">
        <v>20.702314178959174</v>
      </c>
      <c r="F8" s="8">
        <v>25.258815312977564</v>
      </c>
      <c r="G8" s="8">
        <v>29.700414440905387</v>
      </c>
      <c r="H8" s="8">
        <v>34.050594001738254</v>
      </c>
      <c r="I8" s="8">
        <v>38.399753555681649</v>
      </c>
      <c r="J8" s="20"/>
      <c r="K8" s="19"/>
      <c r="L8" s="25">
        <f t="shared" ref="L8:L10" si="1">E8/D8-1</f>
        <v>0.2840338630353707</v>
      </c>
      <c r="M8" s="25">
        <f t="shared" si="0"/>
        <v>0.220096221834436</v>
      </c>
      <c r="N8" s="25">
        <f t="shared" si="0"/>
        <v>0.17584352523634794</v>
      </c>
      <c r="O8" s="25">
        <f t="shared" si="0"/>
        <v>0.14646864842537388</v>
      </c>
      <c r="P8" s="46">
        <f t="shared" si="0"/>
        <v>0.12772639307617872</v>
      </c>
    </row>
    <row r="9" spans="2:16">
      <c r="B9" s="45"/>
      <c r="C9" s="5" t="s">
        <v>12</v>
      </c>
      <c r="D9" s="6">
        <v>13.086580613728666</v>
      </c>
      <c r="E9" s="6">
        <v>17.118844536344572</v>
      </c>
      <c r="F9" s="6">
        <v>20.156145310845602</v>
      </c>
      <c r="G9" s="6">
        <v>23.270018351568392</v>
      </c>
      <c r="H9" s="6">
        <v>26.45291077704421</v>
      </c>
      <c r="I9" s="6">
        <v>30.372750007714316</v>
      </c>
      <c r="J9" s="20"/>
      <c r="K9" s="19"/>
      <c r="L9" s="25">
        <f t="shared" si="1"/>
        <v>0.30812204055701153</v>
      </c>
      <c r="M9" s="25">
        <f t="shared" si="0"/>
        <v>0.17742440315131169</v>
      </c>
      <c r="N9" s="25">
        <f t="shared" si="0"/>
        <v>0.15448752689073353</v>
      </c>
      <c r="O9" s="25">
        <f t="shared" si="0"/>
        <v>0.13678083005298913</v>
      </c>
      <c r="P9" s="46">
        <f t="shared" si="0"/>
        <v>0.14818177340513072</v>
      </c>
    </row>
    <row r="10" spans="2:16">
      <c r="B10" s="47"/>
      <c r="C10" s="5" t="s">
        <v>11</v>
      </c>
      <c r="D10" s="6">
        <v>8.9519007572515665</v>
      </c>
      <c r="E10" s="6">
        <v>17.020908621350006</v>
      </c>
      <c r="F10" s="6">
        <v>25.089916485448452</v>
      </c>
      <c r="G10" s="6">
        <v>33.158924349546886</v>
      </c>
      <c r="H10" s="6">
        <v>41.227932213645325</v>
      </c>
      <c r="I10" s="6">
        <v>49.296940077743763</v>
      </c>
      <c r="J10" s="20"/>
      <c r="K10" s="21"/>
      <c r="L10" s="27">
        <f t="shared" si="1"/>
        <v>0.90137369514089727</v>
      </c>
      <c r="M10" s="27">
        <f t="shared" si="0"/>
        <v>0.47406446057628004</v>
      </c>
      <c r="N10" s="27">
        <f t="shared" si="0"/>
        <v>0.32160361589000375</v>
      </c>
      <c r="O10" s="27">
        <f t="shared" si="0"/>
        <v>0.24334347456625816</v>
      </c>
      <c r="P10" s="48">
        <f t="shared" si="0"/>
        <v>0.19571701588826751</v>
      </c>
    </row>
    <row r="11" spans="2:16">
      <c r="B11" s="3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39"/>
    </row>
    <row r="12" spans="2:16">
      <c r="B12" s="3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39"/>
    </row>
    <row r="13" spans="2:16">
      <c r="B13" s="49" t="s">
        <v>0</v>
      </c>
      <c r="C13" s="50"/>
      <c r="D13" s="9" t="s">
        <v>1</v>
      </c>
      <c r="E13" s="10"/>
      <c r="F13" s="10"/>
      <c r="G13" s="10"/>
      <c r="H13" s="10"/>
      <c r="I13" s="10"/>
      <c r="J13" s="20"/>
      <c r="K13" s="20"/>
      <c r="L13" s="20"/>
      <c r="M13" s="20"/>
      <c r="N13" s="20"/>
      <c r="O13" s="20"/>
      <c r="P13" s="39"/>
    </row>
    <row r="14" spans="2:16">
      <c r="B14" s="51"/>
      <c r="C14" s="11"/>
      <c r="D14" s="12" t="s">
        <v>2</v>
      </c>
      <c r="E14" s="12" t="s">
        <v>3</v>
      </c>
      <c r="F14" s="12" t="s">
        <v>4</v>
      </c>
      <c r="G14" s="12" t="s">
        <v>5</v>
      </c>
      <c r="H14" s="12" t="s">
        <v>6</v>
      </c>
      <c r="I14" s="12" t="s">
        <v>7</v>
      </c>
      <c r="J14" s="20"/>
      <c r="K14" s="22" t="s">
        <v>2</v>
      </c>
      <c r="L14" s="23" t="s">
        <v>3</v>
      </c>
      <c r="M14" s="23" t="s">
        <v>4</v>
      </c>
      <c r="N14" s="23" t="s">
        <v>5</v>
      </c>
      <c r="O14" s="23" t="s">
        <v>6</v>
      </c>
      <c r="P14" s="52" t="s">
        <v>7</v>
      </c>
    </row>
    <row r="15" spans="2:16">
      <c r="B15" s="53" t="s">
        <v>8</v>
      </c>
      <c r="C15" s="13" t="s">
        <v>9</v>
      </c>
      <c r="D15" s="14">
        <v>19.997104715558851</v>
      </c>
      <c r="E15" s="14">
        <v>22.762929160262704</v>
      </c>
      <c r="F15" s="14">
        <v>27.659336521749811</v>
      </c>
      <c r="G15" s="14">
        <v>36.89477732836972</v>
      </c>
      <c r="H15" s="14">
        <v>42.200844142402552</v>
      </c>
      <c r="I15" s="14">
        <v>48.864754548013572</v>
      </c>
      <c r="J15" s="20"/>
      <c r="K15" s="19"/>
      <c r="L15" s="25">
        <f>E15/D15-1</f>
        <v>0.13831124475494128</v>
      </c>
      <c r="M15" s="25">
        <f t="shared" ref="M15:P18" si="2">F15/E15-1</f>
        <v>0.21510445017923163</v>
      </c>
      <c r="N15" s="25">
        <f t="shared" si="2"/>
        <v>0.33389957851511221</v>
      </c>
      <c r="O15" s="25">
        <f t="shared" si="2"/>
        <v>0.14381620376260695</v>
      </c>
      <c r="P15" s="46">
        <f t="shared" si="2"/>
        <v>0.15790941013227888</v>
      </c>
    </row>
    <row r="16" spans="2:16">
      <c r="B16" s="53"/>
      <c r="C16" s="15" t="s">
        <v>10</v>
      </c>
      <c r="D16" s="16">
        <v>16.931871791160042</v>
      </c>
      <c r="E16" s="16">
        <v>19.273740054626462</v>
      </c>
      <c r="F16" s="16">
        <v>23.419607311974318</v>
      </c>
      <c r="G16" s="16">
        <v>31.107698021818624</v>
      </c>
      <c r="H16" s="16">
        <v>35.434858435051687</v>
      </c>
      <c r="I16" s="16">
        <v>40.851648721847376</v>
      </c>
      <c r="J16" s="20"/>
      <c r="K16" s="19"/>
      <c r="L16" s="25">
        <f t="shared" ref="L16:L18" si="3">E16/D16-1</f>
        <v>0.13831124475494105</v>
      </c>
      <c r="M16" s="25">
        <f t="shared" ref="M16:M18" si="4">F16/E16-1</f>
        <v>0.21510445017923141</v>
      </c>
      <c r="N16" s="25">
        <f t="shared" ref="N16:N18" si="5">G16/F16-1</f>
        <v>0.3282758163888353</v>
      </c>
      <c r="O16" s="25">
        <f t="shared" ref="O16:O18" si="6">H16/G16-1</f>
        <v>0.1391025594435833</v>
      </c>
      <c r="P16" s="46">
        <f t="shared" si="2"/>
        <v>0.1528661472353301</v>
      </c>
    </row>
    <row r="17" spans="2:16">
      <c r="B17" s="53"/>
      <c r="C17" s="13" t="s">
        <v>12</v>
      </c>
      <c r="D17" s="14">
        <v>20.255672888365044</v>
      </c>
      <c r="E17" s="14">
        <v>21.6872994372508</v>
      </c>
      <c r="F17" s="14">
        <v>24.206665959063496</v>
      </c>
      <c r="G17" s="14">
        <v>28.734066174360482</v>
      </c>
      <c r="H17" s="14">
        <v>31.289592142842281</v>
      </c>
      <c r="I17" s="14">
        <v>34.64731747226211</v>
      </c>
      <c r="J17" s="20"/>
      <c r="K17" s="19"/>
      <c r="L17" s="25">
        <f t="shared" si="3"/>
        <v>7.067780748513619E-2</v>
      </c>
      <c r="M17" s="25">
        <f t="shared" si="4"/>
        <v>0.11616783035168265</v>
      </c>
      <c r="N17" s="25">
        <f t="shared" si="5"/>
        <v>0.18703113526469894</v>
      </c>
      <c r="O17" s="25">
        <f t="shared" si="6"/>
        <v>8.893715052282114E-2</v>
      </c>
      <c r="P17" s="46">
        <f t="shared" si="2"/>
        <v>0.10731125270317499</v>
      </c>
    </row>
    <row r="18" spans="2:16">
      <c r="B18" s="54"/>
      <c r="C18" s="13" t="s">
        <v>11</v>
      </c>
      <c r="D18" s="14">
        <v>22.044635448528776</v>
      </c>
      <c r="E18" s="14">
        <v>25.093656417583702</v>
      </c>
      <c r="F18" s="14">
        <v>30.491413584274596</v>
      </c>
      <c r="G18" s="14">
        <v>40.672483728393843</v>
      </c>
      <c r="H18" s="14">
        <v>46.521845935807846</v>
      </c>
      <c r="I18" s="14">
        <v>53.868083185795989</v>
      </c>
      <c r="J18" s="20"/>
      <c r="K18" s="21"/>
      <c r="L18" s="27">
        <f t="shared" si="3"/>
        <v>0.13831124475494172</v>
      </c>
      <c r="M18" s="27">
        <f t="shared" si="4"/>
        <v>0.21510445017923185</v>
      </c>
      <c r="N18" s="27">
        <f t="shared" si="5"/>
        <v>0.33389957851511198</v>
      </c>
      <c r="O18" s="27">
        <f t="shared" si="6"/>
        <v>0.14381620376260695</v>
      </c>
      <c r="P18" s="48">
        <f t="shared" si="2"/>
        <v>0.15790941013227822</v>
      </c>
    </row>
    <row r="19" spans="2:16">
      <c r="B19" s="3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39"/>
    </row>
    <row r="20" spans="2:16">
      <c r="B20" s="55" t="s">
        <v>16</v>
      </c>
      <c r="C20" s="20"/>
      <c r="D20" s="22" t="s">
        <v>2</v>
      </c>
      <c r="E20" s="23" t="s">
        <v>3</v>
      </c>
      <c r="F20" s="23" t="s">
        <v>4</v>
      </c>
      <c r="G20" s="23" t="s">
        <v>5</v>
      </c>
      <c r="H20" s="23" t="s">
        <v>6</v>
      </c>
      <c r="I20" s="24" t="s">
        <v>7</v>
      </c>
      <c r="J20" s="20"/>
      <c r="K20" s="20"/>
      <c r="L20" s="20"/>
      <c r="M20" s="20"/>
      <c r="N20" s="20"/>
      <c r="O20" s="20"/>
      <c r="P20" s="39"/>
    </row>
    <row r="21" spans="2:16">
      <c r="B21" s="38"/>
      <c r="C21" s="20"/>
      <c r="D21" s="29">
        <f>D15/D7-1</f>
        <v>5.0177123025185288E-2</v>
      </c>
      <c r="E21" s="30">
        <f t="shared" ref="E21:I21" si="7">E15/E7-1</f>
        <v>-6.9005528173495589E-2</v>
      </c>
      <c r="F21" s="30">
        <f t="shared" si="7"/>
        <v>-7.3655825744188719E-2</v>
      </c>
      <c r="G21" s="30">
        <f t="shared" si="7"/>
        <v>4.6153763685225169E-2</v>
      </c>
      <c r="H21" s="30">
        <f t="shared" si="7"/>
        <v>3.7499229934906619E-2</v>
      </c>
      <c r="I21" s="31">
        <f t="shared" si="7"/>
        <v>6.0340632302588126E-2</v>
      </c>
      <c r="J21" s="20"/>
      <c r="K21" s="20"/>
      <c r="L21" s="20"/>
      <c r="M21" s="20"/>
      <c r="N21" s="20"/>
      <c r="O21" s="20"/>
      <c r="P21" s="39"/>
    </row>
    <row r="22" spans="2:16">
      <c r="B22" s="38"/>
      <c r="C22" s="20"/>
      <c r="D22" s="32">
        <f t="shared" ref="D22:I22" si="8">D16/D8-1</f>
        <v>5.017712302518551E-2</v>
      </c>
      <c r="E22" s="25">
        <f t="shared" si="8"/>
        <v>-6.9005528173495034E-2</v>
      </c>
      <c r="F22" s="25">
        <f t="shared" si="8"/>
        <v>-7.2814499738564242E-2</v>
      </c>
      <c r="G22" s="25">
        <f t="shared" si="8"/>
        <v>4.7382624364158188E-2</v>
      </c>
      <c r="H22" s="25">
        <f t="shared" si="8"/>
        <v>4.0653165499631827E-2</v>
      </c>
      <c r="I22" s="26">
        <f t="shared" si="8"/>
        <v>6.3851846408606416E-2</v>
      </c>
      <c r="J22" s="20"/>
      <c r="K22" s="20"/>
      <c r="L22" s="20"/>
      <c r="M22" s="20"/>
      <c r="N22" s="20"/>
      <c r="O22" s="20"/>
      <c r="P22" s="39"/>
    </row>
    <row r="23" spans="2:16">
      <c r="B23" s="38"/>
      <c r="C23" s="20"/>
      <c r="D23" s="32">
        <f t="shared" ref="D23:I23" si="9">D17/D9-1</f>
        <v>0.54782012859153895</v>
      </c>
      <c r="E23" s="25">
        <f t="shared" si="9"/>
        <v>0.26686701261916723</v>
      </c>
      <c r="F23" s="25">
        <f t="shared" si="9"/>
        <v>0.20095710691460411</v>
      </c>
      <c r="G23" s="25">
        <f t="shared" si="9"/>
        <v>0.23481063659856605</v>
      </c>
      <c r="H23" s="25">
        <f t="shared" si="9"/>
        <v>0.18284117791662213</v>
      </c>
      <c r="I23" s="26">
        <f t="shared" si="9"/>
        <v>0.14073692581218711</v>
      </c>
      <c r="J23" s="20"/>
      <c r="K23" s="20"/>
      <c r="L23" s="20"/>
      <c r="M23" s="20"/>
      <c r="N23" s="20"/>
      <c r="O23" s="20"/>
      <c r="P23" s="39"/>
    </row>
    <row r="24" spans="2:16">
      <c r="B24" s="38"/>
      <c r="C24" s="20"/>
      <c r="D24" s="33">
        <f t="shared" ref="D24:I24" si="10">D18/D10-1</f>
        <v>1.4625647721430921</v>
      </c>
      <c r="E24" s="27">
        <f t="shared" si="10"/>
        <v>0.47428418633936653</v>
      </c>
      <c r="F24" s="27">
        <f t="shared" si="10"/>
        <v>0.21528557506195289</v>
      </c>
      <c r="G24" s="27">
        <f t="shared" si="10"/>
        <v>0.22659237373451258</v>
      </c>
      <c r="H24" s="27">
        <f t="shared" si="10"/>
        <v>0.1284059965639115</v>
      </c>
      <c r="I24" s="28">
        <f t="shared" si="10"/>
        <v>9.2726710843376914E-2</v>
      </c>
      <c r="J24" s="20"/>
      <c r="K24" s="20"/>
      <c r="L24" s="20"/>
      <c r="M24" s="20"/>
      <c r="N24" s="20"/>
      <c r="O24" s="20"/>
      <c r="P24" s="39"/>
    </row>
    <row r="25" spans="2:16">
      <c r="B25" s="3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39"/>
    </row>
    <row r="26" spans="2:16">
      <c r="B26" s="3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39"/>
    </row>
    <row r="27" spans="2:16">
      <c r="B27" s="56" t="s">
        <v>14</v>
      </c>
      <c r="C27" s="57"/>
      <c r="D27" s="57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9"/>
    </row>
    <row r="28" spans="2:16">
      <c r="B28" s="3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39"/>
    </row>
    <row r="29" spans="2:16">
      <c r="B29" s="40" t="s">
        <v>0</v>
      </c>
      <c r="C29" s="41"/>
      <c r="D29" s="1" t="s">
        <v>1</v>
      </c>
      <c r="E29" s="2"/>
      <c r="F29" s="2"/>
      <c r="G29" s="2"/>
      <c r="H29" s="2"/>
      <c r="I29" s="2"/>
      <c r="J29" s="20"/>
      <c r="K29" s="20" t="s">
        <v>17</v>
      </c>
      <c r="L29" s="20"/>
      <c r="M29" s="20"/>
      <c r="N29" s="20"/>
      <c r="O29" s="20"/>
      <c r="P29" s="39"/>
    </row>
    <row r="30" spans="2:16">
      <c r="B30" s="43"/>
      <c r="C30" s="3"/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4" t="s">
        <v>7</v>
      </c>
      <c r="J30" s="20"/>
      <c r="K30" s="17" t="s">
        <v>2</v>
      </c>
      <c r="L30" s="18" t="s">
        <v>3</v>
      </c>
      <c r="M30" s="18" t="s">
        <v>4</v>
      </c>
      <c r="N30" s="18" t="s">
        <v>5</v>
      </c>
      <c r="O30" s="18" t="s">
        <v>6</v>
      </c>
      <c r="P30" s="44" t="s">
        <v>7</v>
      </c>
    </row>
    <row r="31" spans="2:16">
      <c r="B31" s="45" t="s">
        <v>8</v>
      </c>
      <c r="C31" s="5" t="s">
        <v>9</v>
      </c>
      <c r="D31" s="6">
        <v>8.8679306906968538</v>
      </c>
      <c r="E31" s="6">
        <v>10.123969867635834</v>
      </c>
      <c r="F31" s="6">
        <v>11.380009044574813</v>
      </c>
      <c r="G31" s="6">
        <v>12.636048221513787</v>
      </c>
      <c r="H31" s="6">
        <v>13.892087398452766</v>
      </c>
      <c r="I31" s="6">
        <v>15.148126575391743</v>
      </c>
      <c r="J31" s="20"/>
      <c r="K31" s="19"/>
      <c r="L31" s="25">
        <f>E31/D31-1</f>
        <v>0.14163836195254231</v>
      </c>
      <c r="M31" s="25">
        <f t="shared" ref="M31:M34" si="11">F31/E31-1</f>
        <v>0.12406587468758357</v>
      </c>
      <c r="N31" s="25">
        <f t="shared" ref="N31:N34" si="12">G31/F31-1</f>
        <v>0.11037242343298193</v>
      </c>
      <c r="O31" s="25">
        <f t="shared" ref="O31:O34" si="13">H31/G31-1</f>
        <v>9.9401264930319089E-2</v>
      </c>
      <c r="P31" s="46">
        <f t="shared" ref="P31:P34" si="14">I31/H31-1</f>
        <v>9.0413999056676575E-2</v>
      </c>
    </row>
    <row r="32" spans="2:16">
      <c r="B32" s="45"/>
      <c r="C32" s="7" t="s">
        <v>10</v>
      </c>
      <c r="D32" s="8">
        <v>7.5086202549585535</v>
      </c>
      <c r="E32" s="8">
        <v>8.5721289283945605</v>
      </c>
      <c r="F32" s="8">
        <v>9.6356376018305721</v>
      </c>
      <c r="G32" s="8">
        <v>10.699146275266576</v>
      </c>
      <c r="H32" s="8">
        <v>11.76265494870259</v>
      </c>
      <c r="I32" s="8">
        <v>12.8261636221386</v>
      </c>
      <c r="J32" s="20"/>
      <c r="K32" s="19"/>
      <c r="L32" s="25">
        <f t="shared" ref="L32:L34" si="15">E32/D32-1</f>
        <v>0.14163836195254187</v>
      </c>
      <c r="M32" s="25">
        <f t="shared" si="11"/>
        <v>0.12406587468758379</v>
      </c>
      <c r="N32" s="25">
        <f t="shared" si="12"/>
        <v>0.1103724234329817</v>
      </c>
      <c r="O32" s="25">
        <f t="shared" si="13"/>
        <v>9.9401264930319533E-2</v>
      </c>
      <c r="P32" s="46">
        <f t="shared" si="14"/>
        <v>9.0413999056676797E-2</v>
      </c>
    </row>
    <row r="33" spans="2:16">
      <c r="B33" s="45"/>
      <c r="C33" s="5" t="s">
        <v>12</v>
      </c>
      <c r="D33" s="6">
        <v>8.992316816344669</v>
      </c>
      <c r="E33" s="6">
        <v>12.732557837189328</v>
      </c>
      <c r="F33" s="6">
        <v>15.762667437108197</v>
      </c>
      <c r="G33" s="6">
        <v>18.573775982889693</v>
      </c>
      <c r="H33" s="6">
        <v>21.285957971802357</v>
      </c>
      <c r="I33" s="6">
        <v>24.204824829460179</v>
      </c>
      <c r="J33" s="20"/>
      <c r="K33" s="19"/>
      <c r="L33" s="25">
        <f t="shared" si="15"/>
        <v>0.41593741604458367</v>
      </c>
      <c r="M33" s="25">
        <f t="shared" si="11"/>
        <v>0.23798121623830437</v>
      </c>
      <c r="N33" s="25">
        <f t="shared" si="12"/>
        <v>0.17833964695363891</v>
      </c>
      <c r="O33" s="25">
        <f t="shared" si="13"/>
        <v>0.14602211157338973</v>
      </c>
      <c r="P33" s="46">
        <f t="shared" si="14"/>
        <v>0.13712640330890724</v>
      </c>
    </row>
    <row r="34" spans="2:16">
      <c r="B34" s="47"/>
      <c r="C34" s="5" t="s">
        <v>11</v>
      </c>
      <c r="D34" s="6">
        <v>9.7759301678872514</v>
      </c>
      <c r="E34" s="6">
        <v>11.160576903429243</v>
      </c>
      <c r="F34" s="6">
        <v>12.545223638971237</v>
      </c>
      <c r="G34" s="6">
        <v>13.929870374513222</v>
      </c>
      <c r="H34" s="6">
        <v>15.314517110055213</v>
      </c>
      <c r="I34" s="6">
        <v>16.699163845597202</v>
      </c>
      <c r="J34" s="20"/>
      <c r="K34" s="21"/>
      <c r="L34" s="27">
        <f t="shared" si="15"/>
        <v>0.14163836195254231</v>
      </c>
      <c r="M34" s="27">
        <f t="shared" si="11"/>
        <v>0.12406587468758379</v>
      </c>
      <c r="N34" s="27">
        <f t="shared" si="12"/>
        <v>0.1103724234329817</v>
      </c>
      <c r="O34" s="27">
        <f t="shared" si="13"/>
        <v>9.9401264930319089E-2</v>
      </c>
      <c r="P34" s="48">
        <f t="shared" si="14"/>
        <v>9.0413999056676575E-2</v>
      </c>
    </row>
    <row r="35" spans="2:16">
      <c r="B35" s="3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39"/>
    </row>
    <row r="36" spans="2:16">
      <c r="B36" s="3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9"/>
    </row>
    <row r="37" spans="2:16">
      <c r="B37" s="49" t="s">
        <v>0</v>
      </c>
      <c r="C37" s="50"/>
      <c r="D37" s="9" t="s">
        <v>15</v>
      </c>
      <c r="E37" s="10"/>
      <c r="F37" s="10"/>
      <c r="G37" s="10"/>
      <c r="H37" s="10"/>
      <c r="I37" s="10"/>
      <c r="J37" s="20"/>
      <c r="K37" s="20"/>
      <c r="L37" s="20"/>
      <c r="M37" s="20"/>
      <c r="N37" s="20"/>
      <c r="O37" s="20"/>
      <c r="P37" s="39"/>
    </row>
    <row r="38" spans="2:16">
      <c r="B38" s="51"/>
      <c r="C38" s="11"/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20"/>
      <c r="K38" s="22" t="s">
        <v>2</v>
      </c>
      <c r="L38" s="23" t="s">
        <v>3</v>
      </c>
      <c r="M38" s="23" t="s">
        <v>4</v>
      </c>
      <c r="N38" s="23" t="s">
        <v>5</v>
      </c>
      <c r="O38" s="23" t="s">
        <v>6</v>
      </c>
      <c r="P38" s="52" t="s">
        <v>7</v>
      </c>
    </row>
    <row r="39" spans="2:16">
      <c r="B39" s="53" t="s">
        <v>8</v>
      </c>
      <c r="C39" s="13" t="s">
        <v>9</v>
      </c>
      <c r="D39" s="14">
        <v>9.943466168186923</v>
      </c>
      <c r="E39" s="14">
        <v>10.365930031477044</v>
      </c>
      <c r="F39" s="14">
        <v>11.113828248277109</v>
      </c>
      <c r="G39" s="14">
        <v>12.524489004357626</v>
      </c>
      <c r="H39" s="14">
        <v>13.334960359263825</v>
      </c>
      <c r="I39" s="14">
        <v>14.352834555858074</v>
      </c>
      <c r="J39" s="20"/>
      <c r="K39" s="19"/>
      <c r="L39" s="25">
        <f>E39/D39-1</f>
        <v>4.2486579241527433E-2</v>
      </c>
      <c r="M39" s="25">
        <f t="shared" ref="M39:M42" si="16">F39/E39-1</f>
        <v>7.214964933479262E-2</v>
      </c>
      <c r="N39" s="25">
        <f t="shared" ref="N39:N42" si="17">G39/F39-1</f>
        <v>0.12692842867165965</v>
      </c>
      <c r="O39" s="25">
        <f t="shared" ref="O39:O42" si="18">H39/G39-1</f>
        <v>6.4710931889054413E-2</v>
      </c>
      <c r="P39" s="46">
        <f t="shared" ref="P39:P42" si="19">I39/H39-1</f>
        <v>7.633125027530574E-2</v>
      </c>
    </row>
    <row r="40" spans="2:16">
      <c r="B40" s="53"/>
      <c r="C40" s="15" t="s">
        <v>10</v>
      </c>
      <c r="D40" s="16">
        <v>8.4192935284518384</v>
      </c>
      <c r="E40" s="16">
        <v>8.7770005101060899</v>
      </c>
      <c r="F40" s="16">
        <v>9.4102580191215317</v>
      </c>
      <c r="G40" s="16">
        <v>10.604687282883512</v>
      </c>
      <c r="H40" s="16">
        <v>11.290926479350915</v>
      </c>
      <c r="I40" s="16">
        <v>12.152777014286324</v>
      </c>
      <c r="J40" s="20"/>
      <c r="K40" s="19"/>
      <c r="L40" s="25">
        <f t="shared" ref="L40:L42" si="20">E40/D40-1</f>
        <v>4.2486579241527878E-2</v>
      </c>
      <c r="M40" s="25">
        <f t="shared" si="16"/>
        <v>7.2149649334791732E-2</v>
      </c>
      <c r="N40" s="25">
        <f t="shared" si="17"/>
        <v>0.12692842867165965</v>
      </c>
      <c r="O40" s="25">
        <f t="shared" si="18"/>
        <v>6.4710931889055079E-2</v>
      </c>
      <c r="P40" s="46">
        <f t="shared" si="19"/>
        <v>7.6331250275305518E-2</v>
      </c>
    </row>
    <row r="41" spans="2:16">
      <c r="B41" s="53"/>
      <c r="C41" s="13" t="s">
        <v>12</v>
      </c>
      <c r="D41" s="14">
        <v>10.712264163516755</v>
      </c>
      <c r="E41" s="14">
        <v>12.661259853005175</v>
      </c>
      <c r="F41" s="14">
        <v>16.007881078802182</v>
      </c>
      <c r="G41" s="14">
        <v>21.894371362162499</v>
      </c>
      <c r="H41" s="14">
        <v>25.145948090430689</v>
      </c>
      <c r="I41" s="14">
        <v>29.058873612018175</v>
      </c>
      <c r="J41" s="20"/>
      <c r="K41" s="19"/>
      <c r="L41" s="25">
        <f t="shared" si="20"/>
        <v>0.181940592552432</v>
      </c>
      <c r="M41" s="25">
        <f t="shared" si="16"/>
        <v>0.26431976475095253</v>
      </c>
      <c r="N41" s="25">
        <f t="shared" si="17"/>
        <v>0.36772451359319969</v>
      </c>
      <c r="O41" s="25">
        <f t="shared" si="18"/>
        <v>0.14851199308181617</v>
      </c>
      <c r="P41" s="46">
        <f t="shared" si="19"/>
        <v>0.1556085898020505</v>
      </c>
    </row>
    <row r="42" spans="2:16">
      <c r="B42" s="54"/>
      <c r="C42" s="13" t="s">
        <v>11</v>
      </c>
      <c r="D42" s="14">
        <v>11.01065503836241</v>
      </c>
      <c r="E42" s="14">
        <v>11.47637555085049</v>
      </c>
      <c r="F42" s="14">
        <v>12.300852082652328</v>
      </c>
      <c r="G42" s="14">
        <v>13.85595231099415</v>
      </c>
      <c r="H42" s="14">
        <v>14.749408929565595</v>
      </c>
      <c r="I42" s="14">
        <v>15.871504648698677</v>
      </c>
      <c r="J42" s="20"/>
      <c r="K42" s="21"/>
      <c r="L42" s="27">
        <f t="shared" si="20"/>
        <v>4.229725759870373E-2</v>
      </c>
      <c r="M42" s="27">
        <f t="shared" si="16"/>
        <v>7.1841194822239718E-2</v>
      </c>
      <c r="N42" s="27">
        <f t="shared" si="17"/>
        <v>0.12642215497696707</v>
      </c>
      <c r="O42" s="27">
        <f t="shared" si="18"/>
        <v>6.4481790823033069E-2</v>
      </c>
      <c r="P42" s="48">
        <f t="shared" si="19"/>
        <v>7.6077334657377982E-2</v>
      </c>
    </row>
    <row r="43" spans="2:16">
      <c r="B43" s="38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39"/>
    </row>
    <row r="44" spans="2:16">
      <c r="B44" s="55" t="s">
        <v>16</v>
      </c>
      <c r="C44" s="20"/>
      <c r="D44" s="22" t="s">
        <v>2</v>
      </c>
      <c r="E44" s="23" t="s">
        <v>3</v>
      </c>
      <c r="F44" s="23" t="s">
        <v>4</v>
      </c>
      <c r="G44" s="23" t="s">
        <v>5</v>
      </c>
      <c r="H44" s="23" t="s">
        <v>6</v>
      </c>
      <c r="I44" s="24" t="s">
        <v>7</v>
      </c>
      <c r="J44" s="20"/>
      <c r="K44" s="20"/>
      <c r="L44" s="20"/>
      <c r="M44" s="20"/>
      <c r="N44" s="20"/>
      <c r="O44" s="20"/>
      <c r="P44" s="39"/>
    </row>
    <row r="45" spans="2:16">
      <c r="B45" s="38"/>
      <c r="C45" s="20"/>
      <c r="D45" s="32">
        <f>D39/D31-1</f>
        <v>0.1212837036061174</v>
      </c>
      <c r="E45" s="25">
        <f t="shared" ref="E45:I45" si="21">E39/E31-1</f>
        <v>2.3899731726257256E-2</v>
      </c>
      <c r="F45" s="25">
        <f t="shared" si="21"/>
        <v>-2.339020955564175E-2</v>
      </c>
      <c r="G45" s="25">
        <f t="shared" si="21"/>
        <v>-8.8286476278417458E-3</v>
      </c>
      <c r="H45" s="25">
        <f t="shared" si="21"/>
        <v>-4.0103911184073859E-2</v>
      </c>
      <c r="I45" s="26">
        <f t="shared" si="21"/>
        <v>-5.2501014932475387E-2</v>
      </c>
      <c r="J45" s="20"/>
      <c r="K45" s="20"/>
      <c r="L45" s="20"/>
      <c r="M45" s="20"/>
      <c r="N45" s="20"/>
      <c r="O45" s="20"/>
      <c r="P45" s="39"/>
    </row>
    <row r="46" spans="2:16">
      <c r="B46" s="38"/>
      <c r="C46" s="20"/>
      <c r="D46" s="32">
        <f t="shared" ref="D46:I46" si="22">D40/D32-1</f>
        <v>0.12128370360611762</v>
      </c>
      <c r="E46" s="25">
        <f t="shared" si="22"/>
        <v>2.3899731726258366E-2</v>
      </c>
      <c r="F46" s="25">
        <f t="shared" si="22"/>
        <v>-2.3390209555641972E-2</v>
      </c>
      <c r="G46" s="25">
        <f t="shared" si="22"/>
        <v>-8.8286476278417458E-3</v>
      </c>
      <c r="H46" s="25">
        <f t="shared" si="22"/>
        <v>-4.0103911184073748E-2</v>
      </c>
      <c r="I46" s="26">
        <f t="shared" si="22"/>
        <v>-5.250101493247572E-2</v>
      </c>
      <c r="J46" s="20"/>
      <c r="K46" s="20"/>
      <c r="L46" s="20"/>
      <c r="M46" s="20"/>
      <c r="N46" s="20"/>
      <c r="O46" s="20"/>
      <c r="P46" s="39"/>
    </row>
    <row r="47" spans="2:16">
      <c r="B47" s="38"/>
      <c r="C47" s="20"/>
      <c r="D47" s="32">
        <f t="shared" ref="D47:I47" si="23">D41/D33-1</f>
        <v>0.19126854428058682</v>
      </c>
      <c r="E47" s="25">
        <f t="shared" si="23"/>
        <v>-5.5996591647834437E-3</v>
      </c>
      <c r="F47" s="25">
        <f t="shared" si="23"/>
        <v>1.5556608211926504E-2</v>
      </c>
      <c r="G47" s="25">
        <f t="shared" si="23"/>
        <v>0.17877869219117137</v>
      </c>
      <c r="H47" s="25">
        <f t="shared" si="23"/>
        <v>0.18133974161471533</v>
      </c>
      <c r="I47" s="26">
        <f t="shared" si="23"/>
        <v>0.20054054581093417</v>
      </c>
      <c r="J47" s="20"/>
      <c r="K47" s="20"/>
      <c r="L47" s="20"/>
      <c r="M47" s="20"/>
      <c r="N47" s="20"/>
      <c r="O47" s="20"/>
      <c r="P47" s="39"/>
    </row>
    <row r="48" spans="2:16" ht="15.75" thickBot="1">
      <c r="B48" s="60"/>
      <c r="C48" s="61"/>
      <c r="D48" s="62">
        <f t="shared" ref="D48:I48" si="24">D42/D34-1</f>
        <v>0.12630254607700464</v>
      </c>
      <c r="E48" s="63">
        <f t="shared" si="24"/>
        <v>2.8295907116075103E-2</v>
      </c>
      <c r="F48" s="63">
        <f t="shared" si="24"/>
        <v>-1.9479250697434947E-2</v>
      </c>
      <c r="G48" s="63">
        <f t="shared" si="24"/>
        <v>-5.3064430272312668E-3</v>
      </c>
      <c r="H48" s="63">
        <f t="shared" si="24"/>
        <v>-3.6900163186900592E-2</v>
      </c>
      <c r="I48" s="64">
        <f t="shared" si="24"/>
        <v>-4.9562912523715363E-2</v>
      </c>
      <c r="J48" s="61"/>
      <c r="K48" s="61"/>
      <c r="L48" s="61"/>
      <c r="M48" s="61"/>
      <c r="N48" s="61"/>
      <c r="O48" s="61"/>
      <c r="P48" s="65"/>
    </row>
  </sheetData>
  <mergeCells count="2">
    <mergeCell ref="B2:D2"/>
    <mergeCell ref="B27:D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Housing and Urban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User</dc:creator>
  <cp:lastModifiedBy>Preferred User</cp:lastModifiedBy>
  <dcterms:created xsi:type="dcterms:W3CDTF">2010-03-23T18:26:38Z</dcterms:created>
  <dcterms:modified xsi:type="dcterms:W3CDTF">2010-03-23T19:05:06Z</dcterms:modified>
</cp:coreProperties>
</file>