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5480" windowHeight="10830"/>
  </bookViews>
  <sheets>
    <sheet name="fuel_oil" sheetId="1" r:id="rId1"/>
    <sheet name="electric" sheetId="2" r:id="rId2"/>
    <sheet name="natural_gas" sheetId="3" r:id="rId3"/>
  </sheets>
  <definedNames>
    <definedName name="electric">electric!$A$1:$D$28</definedName>
    <definedName name="fuel_oil">fuel_oil!$A$1:$D$26</definedName>
    <definedName name="natural_gas">natural_gas!$A$1:$D$28</definedName>
  </definedNames>
  <calcPr calcId="125725"/>
</workbook>
</file>

<file path=xl/calcChain.xml><?xml version="1.0" encoding="utf-8"?>
<calcChain xmlns="http://schemas.openxmlformats.org/spreadsheetml/2006/main">
  <c r="D29" i="3"/>
  <c r="D29" i="2"/>
  <c r="D27" i="1"/>
  <c r="F3"/>
  <c r="E4"/>
  <c r="E5"/>
  <c r="E6"/>
  <c r="E7"/>
  <c r="E9"/>
  <c r="E10"/>
  <c r="E11"/>
  <c r="E12"/>
  <c r="E13"/>
  <c r="E14"/>
  <c r="E16"/>
  <c r="E17"/>
  <c r="E18"/>
  <c r="E19"/>
  <c r="E21"/>
  <c r="E22"/>
  <c r="E23"/>
  <c r="E25"/>
  <c r="E26"/>
  <c r="E3"/>
  <c r="E4" i="2"/>
  <c r="E5"/>
  <c r="E6"/>
  <c r="E8"/>
  <c r="E9"/>
  <c r="E10"/>
  <c r="E11"/>
  <c r="E12"/>
  <c r="E13"/>
  <c r="E15"/>
  <c r="E16"/>
  <c r="E17"/>
  <c r="E18"/>
  <c r="E20"/>
  <c r="E21"/>
  <c r="E22"/>
  <c r="E23"/>
  <c r="E25"/>
  <c r="E26"/>
  <c r="E27"/>
  <c r="E28"/>
  <c r="E3"/>
  <c r="E4" i="3"/>
  <c r="E5"/>
  <c r="E6"/>
  <c r="E8"/>
  <c r="E9"/>
  <c r="E10"/>
  <c r="E11"/>
  <c r="E12"/>
  <c r="E13"/>
  <c r="E14"/>
  <c r="E16"/>
  <c r="E17"/>
  <c r="E18"/>
  <c r="E19"/>
  <c r="E20"/>
  <c r="E22"/>
  <c r="E23"/>
  <c r="E24"/>
  <c r="E25"/>
  <c r="E27"/>
  <c r="E28"/>
  <c r="E3"/>
</calcChain>
</file>

<file path=xl/sharedStrings.xml><?xml version="1.0" encoding="utf-8"?>
<sst xmlns="http://schemas.openxmlformats.org/spreadsheetml/2006/main" count="97" uniqueCount="11">
  <si>
    <t>Housing</t>
  </si>
  <si>
    <t>Bedrooms</t>
  </si>
  <si>
    <t>N_obs</t>
  </si>
  <si>
    <t>SF_attached</t>
  </si>
  <si>
    <t>SF_detached</t>
  </si>
  <si>
    <t>apt_2to4</t>
  </si>
  <si>
    <t>apt_5plus</t>
  </si>
  <si>
    <t>mobile_home</t>
  </si>
  <si>
    <t>% Marg_chng</t>
  </si>
  <si>
    <t>Mean_btu_per_hdd</t>
  </si>
  <si>
    <t>Total Obs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</si>
</sst>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71" formatCode="0.000"/>
    <numFmt numFmtId="172" formatCode="0.0%"/>
    <numFmt numFmtId="174" formatCode="_(* #,##0_);_(* \(#,##0\);_(* &quot;-&quot;??_);_(@_)"/>
  </numFmts>
  <fonts count="4">
    <font>
      <sz val="10"/>
      <name val="MS Sans Serif"/>
      <family val="2"/>
    </font>
    <font>
      <sz val="10"/>
      <name val="MS Sans Serif"/>
      <family val="2"/>
    </font>
    <font>
      <b/>
      <sz val="8.5"/>
      <name val="MS Sans Serif"/>
      <family val="2"/>
    </font>
    <font>
      <sz val="8.5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quotePrefix="1" applyFont="1" applyBorder="1"/>
    <xf numFmtId="0" fontId="3" fillId="0" borderId="4" xfId="0" applyFont="1" applyBorder="1"/>
    <xf numFmtId="0" fontId="3" fillId="0" borderId="0" xfId="0" applyFont="1" applyBorder="1"/>
    <xf numFmtId="43" fontId="3" fillId="0" borderId="0" xfId="1" applyFont="1" applyBorder="1"/>
    <xf numFmtId="0" fontId="3" fillId="0" borderId="5" xfId="0" applyFont="1" applyBorder="1"/>
    <xf numFmtId="172" fontId="3" fillId="0" borderId="5" xfId="2" applyNumberFormat="1" applyFont="1" applyBorder="1"/>
    <xf numFmtId="0" fontId="3" fillId="2" borderId="1" xfId="0" applyFont="1" applyFill="1" applyBorder="1"/>
    <xf numFmtId="0" fontId="3" fillId="2" borderId="2" xfId="0" applyFont="1" applyFill="1" applyBorder="1"/>
    <xf numFmtId="43" fontId="3" fillId="2" borderId="2" xfId="1" applyFont="1" applyFill="1" applyBorder="1"/>
    <xf numFmtId="172" fontId="3" fillId="2" borderId="3" xfId="2" applyNumberFormat="1" applyFont="1" applyFill="1" applyBorder="1"/>
    <xf numFmtId="0" fontId="3" fillId="2" borderId="4" xfId="0" applyFont="1" applyFill="1" applyBorder="1"/>
    <xf numFmtId="0" fontId="3" fillId="2" borderId="0" xfId="0" applyFont="1" applyFill="1" applyBorder="1"/>
    <xf numFmtId="43" fontId="3" fillId="2" borderId="0" xfId="1" applyFont="1" applyFill="1" applyBorder="1"/>
    <xf numFmtId="172" fontId="3" fillId="2" borderId="5" xfId="2" applyNumberFormat="1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43" fontId="3" fillId="2" borderId="7" xfId="1" applyFont="1" applyFill="1" applyBorder="1"/>
    <xf numFmtId="172" fontId="3" fillId="2" borderId="8" xfId="2" applyNumberFormat="1" applyFont="1" applyFill="1" applyBorder="1"/>
    <xf numFmtId="0" fontId="3" fillId="0" borderId="6" xfId="0" applyFont="1" applyBorder="1"/>
    <xf numFmtId="0" fontId="3" fillId="0" borderId="7" xfId="0" applyFont="1" applyBorder="1"/>
    <xf numFmtId="171" fontId="3" fillId="0" borderId="7" xfId="0" applyNumberFormat="1" applyFont="1" applyBorder="1"/>
    <xf numFmtId="172" fontId="3" fillId="0" borderId="8" xfId="2" applyNumberFormat="1" applyFont="1" applyBorder="1"/>
    <xf numFmtId="43" fontId="3" fillId="0" borderId="7" xfId="1" applyFont="1" applyBorder="1"/>
    <xf numFmtId="0" fontId="2" fillId="0" borderId="0" xfId="0" applyFont="1"/>
    <xf numFmtId="174" fontId="2" fillId="0" borderId="12" xfId="1" applyNumberFormat="1" applyFont="1" applyBorder="1"/>
    <xf numFmtId="0" fontId="2" fillId="0" borderId="2" xfId="0" applyFont="1" applyBorder="1"/>
    <xf numFmtId="0" fontId="2" fillId="0" borderId="12" xfId="0" applyFont="1" applyBorder="1"/>
  </cellXfs>
  <cellStyles count="3">
    <cellStyle name="Comma" xfId="1" builtinId="3"/>
    <cellStyle name="Normal" xfId="0" builtinId="0"/>
    <cellStyle name="Percent" xfId="2" builtinId="5"/>
  </cellStyles>
  <dxfs count="12">
    <dxf>
      <font>
        <b/>
        <i val="0"/>
        <strike val="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  <strike val="0"/>
      </font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  <strike val="0"/>
      </font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workbookViewId="0">
      <selection activeCell="C27" sqref="C27:D27"/>
    </sheetView>
  </sheetViews>
  <sheetFormatPr defaultRowHeight="12.75"/>
  <cols>
    <col min="1" max="1" width="10.140625" bestFit="1" customWidth="1"/>
    <col min="2" max="2" width="9.140625" bestFit="1" customWidth="1"/>
    <col min="3" max="3" width="17" bestFit="1" customWidth="1"/>
    <col min="4" max="4" width="6.42578125" bestFit="1" customWidth="1"/>
    <col min="5" max="5" width="12.140625" bestFit="1" customWidth="1"/>
  </cols>
  <sheetData>
    <row r="1" spans="1:6">
      <c r="A1" s="2" t="s">
        <v>0</v>
      </c>
      <c r="B1" s="3" t="s">
        <v>1</v>
      </c>
      <c r="C1" s="3" t="s">
        <v>9</v>
      </c>
      <c r="D1" s="3" t="s">
        <v>2</v>
      </c>
      <c r="E1" s="4" t="s">
        <v>8</v>
      </c>
    </row>
    <row r="2" spans="1:6">
      <c r="A2" s="5" t="s">
        <v>3</v>
      </c>
      <c r="B2" s="6">
        <v>1</v>
      </c>
      <c r="C2" s="7">
        <v>15.545497406883545</v>
      </c>
      <c r="D2" s="6">
        <v>1</v>
      </c>
      <c r="E2" s="9"/>
    </row>
    <row r="3" spans="1:6">
      <c r="A3" s="5" t="s">
        <v>3</v>
      </c>
      <c r="B3" s="6">
        <v>2</v>
      </c>
      <c r="C3" s="7">
        <v>7.453244073077367</v>
      </c>
      <c r="D3" s="6">
        <v>3</v>
      </c>
      <c r="E3" s="9">
        <f>C3/C2-1</f>
        <v>-0.52055287277092388</v>
      </c>
      <c r="F3" t="str">
        <f>IF(C3&gt;C2,"Increase"," ")</f>
        <v xml:space="preserve"> </v>
      </c>
    </row>
    <row r="4" spans="1:6">
      <c r="A4" s="5" t="s">
        <v>3</v>
      </c>
      <c r="B4" s="6">
        <v>3</v>
      </c>
      <c r="C4" s="7">
        <v>13.403242367072652</v>
      </c>
      <c r="D4" s="6">
        <v>16</v>
      </c>
      <c r="E4" s="9">
        <f t="shared" ref="E4:E26" si="0">C4/C3-1</f>
        <v>0.79830986824755801</v>
      </c>
    </row>
    <row r="5" spans="1:6">
      <c r="A5" s="5" t="s">
        <v>3</v>
      </c>
      <c r="B5" s="6">
        <v>4</v>
      </c>
      <c r="C5" s="7">
        <v>18.674995546677234</v>
      </c>
      <c r="D5" s="6">
        <v>6</v>
      </c>
      <c r="E5" s="9">
        <f t="shared" si="0"/>
        <v>0.39331924583827127</v>
      </c>
    </row>
    <row r="6" spans="1:6">
      <c r="A6" s="5" t="s">
        <v>3</v>
      </c>
      <c r="B6" s="6">
        <v>5</v>
      </c>
      <c r="C6" s="7">
        <v>16.90744772082591</v>
      </c>
      <c r="D6" s="6">
        <v>3</v>
      </c>
      <c r="E6" s="9">
        <f t="shared" si="0"/>
        <v>-9.4647831183328757E-2</v>
      </c>
    </row>
    <row r="7" spans="1:6">
      <c r="A7" s="5" t="s">
        <v>3</v>
      </c>
      <c r="B7" s="6">
        <v>6</v>
      </c>
      <c r="C7" s="7">
        <v>15.3731241473397</v>
      </c>
      <c r="D7" s="6">
        <v>1</v>
      </c>
      <c r="E7" s="9">
        <f t="shared" si="0"/>
        <v>-9.0748384902370138E-2</v>
      </c>
    </row>
    <row r="8" spans="1:6">
      <c r="A8" s="10" t="s">
        <v>4</v>
      </c>
      <c r="B8" s="11">
        <v>1</v>
      </c>
      <c r="C8" s="12">
        <v>11.719479697110565</v>
      </c>
      <c r="D8" s="11">
        <v>6</v>
      </c>
      <c r="E8" s="13"/>
    </row>
    <row r="9" spans="1:6">
      <c r="A9" s="14" t="s">
        <v>4</v>
      </c>
      <c r="B9" s="15">
        <v>2</v>
      </c>
      <c r="C9" s="16">
        <v>11.848570825047137</v>
      </c>
      <c r="D9" s="15">
        <v>47</v>
      </c>
      <c r="E9" s="17">
        <f t="shared" si="0"/>
        <v>1.1015090368593716E-2</v>
      </c>
    </row>
    <row r="10" spans="1:6">
      <c r="A10" s="14" t="s">
        <v>4</v>
      </c>
      <c r="B10" s="15">
        <v>3</v>
      </c>
      <c r="C10" s="16">
        <v>14.011257164800602</v>
      </c>
      <c r="D10" s="15">
        <v>171</v>
      </c>
      <c r="E10" s="17">
        <f t="shared" si="0"/>
        <v>0.18252719013011109</v>
      </c>
    </row>
    <row r="11" spans="1:6">
      <c r="A11" s="14" t="s">
        <v>4</v>
      </c>
      <c r="B11" s="15">
        <v>4</v>
      </c>
      <c r="C11" s="16">
        <v>16.42454096120052</v>
      </c>
      <c r="D11" s="15">
        <v>98</v>
      </c>
      <c r="E11" s="17">
        <f t="shared" si="0"/>
        <v>0.17223891960691606</v>
      </c>
    </row>
    <row r="12" spans="1:6">
      <c r="A12" s="14" t="s">
        <v>4</v>
      </c>
      <c r="B12" s="15">
        <v>5</v>
      </c>
      <c r="C12" s="16">
        <v>20.991536207140879</v>
      </c>
      <c r="D12" s="15">
        <v>15</v>
      </c>
      <c r="E12" s="17">
        <f t="shared" si="0"/>
        <v>0.27805923201926386</v>
      </c>
    </row>
    <row r="13" spans="1:6">
      <c r="A13" s="14" t="s">
        <v>4</v>
      </c>
      <c r="B13" s="15">
        <v>6</v>
      </c>
      <c r="C13" s="16">
        <v>21.314511269339594</v>
      </c>
      <c r="D13" s="15">
        <v>3</v>
      </c>
      <c r="E13" s="17">
        <f t="shared" si="0"/>
        <v>1.538596599180031E-2</v>
      </c>
    </row>
    <row r="14" spans="1:6">
      <c r="A14" s="18" t="s">
        <v>4</v>
      </c>
      <c r="B14" s="19">
        <v>7</v>
      </c>
      <c r="C14" s="20">
        <v>34.403241103221191</v>
      </c>
      <c r="D14" s="19">
        <v>2</v>
      </c>
      <c r="E14" s="21">
        <f t="shared" si="0"/>
        <v>0.61407600054660483</v>
      </c>
    </row>
    <row r="15" spans="1:6">
      <c r="A15" s="5" t="s">
        <v>5</v>
      </c>
      <c r="B15" s="6">
        <v>1</v>
      </c>
      <c r="C15" s="7">
        <v>9.4327695169775225</v>
      </c>
      <c r="D15" s="6">
        <v>8</v>
      </c>
      <c r="E15" s="9"/>
    </row>
    <row r="16" spans="1:6">
      <c r="A16" s="5" t="s">
        <v>5</v>
      </c>
      <c r="B16" s="6">
        <v>2</v>
      </c>
      <c r="C16" s="7">
        <v>12.615059577088653</v>
      </c>
      <c r="D16" s="6">
        <v>20</v>
      </c>
      <c r="E16" s="9">
        <f t="shared" si="0"/>
        <v>0.33736539988425474</v>
      </c>
    </row>
    <row r="17" spans="1:5">
      <c r="A17" s="5" t="s">
        <v>5</v>
      </c>
      <c r="B17" s="6">
        <v>3</v>
      </c>
      <c r="C17" s="7">
        <v>20.500421574192192</v>
      </c>
      <c r="D17" s="6">
        <v>10</v>
      </c>
      <c r="E17" s="9">
        <f t="shared" si="0"/>
        <v>0.62507528790627798</v>
      </c>
    </row>
    <row r="18" spans="1:5">
      <c r="A18" s="5" t="s">
        <v>5</v>
      </c>
      <c r="B18" s="6">
        <v>4</v>
      </c>
      <c r="C18" s="7">
        <v>10.611064402219606</v>
      </c>
      <c r="D18" s="6">
        <v>1</v>
      </c>
      <c r="E18" s="9">
        <f t="shared" si="0"/>
        <v>-0.48239774661132895</v>
      </c>
    </row>
    <row r="19" spans="1:5">
      <c r="A19" s="5" t="s">
        <v>5</v>
      </c>
      <c r="B19" s="6">
        <v>5</v>
      </c>
      <c r="C19" s="7">
        <v>24.71947194719472</v>
      </c>
      <c r="D19" s="6">
        <v>1</v>
      </c>
      <c r="E19" s="9">
        <f t="shared" si="0"/>
        <v>1.3295939983197105</v>
      </c>
    </row>
    <row r="20" spans="1:5">
      <c r="A20" s="10" t="s">
        <v>6</v>
      </c>
      <c r="B20" s="11">
        <v>0</v>
      </c>
      <c r="C20" s="12">
        <v>2.9687489591868004</v>
      </c>
      <c r="D20" s="11">
        <v>3</v>
      </c>
      <c r="E20" s="13"/>
    </row>
    <row r="21" spans="1:5">
      <c r="A21" s="14" t="s">
        <v>6</v>
      </c>
      <c r="B21" s="15">
        <v>1</v>
      </c>
      <c r="C21" s="16">
        <v>4.8731580478378795</v>
      </c>
      <c r="D21" s="15">
        <v>25</v>
      </c>
      <c r="E21" s="17">
        <f t="shared" si="0"/>
        <v>0.64148539160169848</v>
      </c>
    </row>
    <row r="22" spans="1:5">
      <c r="A22" s="14" t="s">
        <v>6</v>
      </c>
      <c r="B22" s="15">
        <v>2</v>
      </c>
      <c r="C22" s="16">
        <v>5.6121506302017705</v>
      </c>
      <c r="D22" s="15">
        <v>21</v>
      </c>
      <c r="E22" s="17">
        <f t="shared" si="0"/>
        <v>0.1516455192114623</v>
      </c>
    </row>
    <row r="23" spans="1:5">
      <c r="A23" s="18" t="s">
        <v>6</v>
      </c>
      <c r="B23" s="19">
        <v>3</v>
      </c>
      <c r="C23" s="20">
        <v>9.2740809678920435</v>
      </c>
      <c r="D23" s="19">
        <v>6</v>
      </c>
      <c r="E23" s="21">
        <f t="shared" si="0"/>
        <v>0.65250036554322088</v>
      </c>
    </row>
    <row r="24" spans="1:5">
      <c r="A24" s="5" t="s">
        <v>7</v>
      </c>
      <c r="B24" s="6">
        <v>2</v>
      </c>
      <c r="C24" s="7">
        <v>9.8573200128689802</v>
      </c>
      <c r="D24" s="6">
        <v>5</v>
      </c>
      <c r="E24" s="9"/>
    </row>
    <row r="25" spans="1:5">
      <c r="A25" s="5" t="s">
        <v>7</v>
      </c>
      <c r="B25" s="6">
        <v>3</v>
      </c>
      <c r="C25" s="7">
        <v>7.1345930530765411</v>
      </c>
      <c r="D25" s="6">
        <v>5</v>
      </c>
      <c r="E25" s="9">
        <f t="shared" si="0"/>
        <v>-0.27621371287914465</v>
      </c>
    </row>
    <row r="26" spans="1:5">
      <c r="A26" s="22" t="s">
        <v>7</v>
      </c>
      <c r="B26" s="23">
        <v>4</v>
      </c>
      <c r="C26" s="26">
        <v>8.904426854294929</v>
      </c>
      <c r="D26" s="23">
        <v>1</v>
      </c>
      <c r="E26" s="25">
        <f t="shared" si="0"/>
        <v>0.24806373510752788</v>
      </c>
    </row>
    <row r="27" spans="1:5" ht="13.5" thickBot="1">
      <c r="C27" s="29" t="s">
        <v>10</v>
      </c>
      <c r="D27" s="30">
        <f>SUM(D2:D26)</f>
        <v>478</v>
      </c>
    </row>
    <row r="28" spans="1:5" ht="13.5" thickTop="1">
      <c r="C28" s="1"/>
    </row>
  </sheetData>
  <conditionalFormatting sqref="D2:D26">
    <cfRule type="cellIs" dxfId="11" priority="2" stopIfTrue="1" operator="lessThan">
      <formula>5</formula>
    </cfRule>
  </conditionalFormatting>
  <conditionalFormatting sqref="E2:E26">
    <cfRule type="cellIs" dxfId="9" priority="1" stopIfTrue="1" operator="greaterThan">
      <formula>0</formula>
    </cfRule>
  </conditionalFormatting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F26" sqref="F26"/>
    </sheetView>
  </sheetViews>
  <sheetFormatPr defaultRowHeight="12.75"/>
  <cols>
    <col min="1" max="1" width="10.140625" bestFit="1" customWidth="1"/>
    <col min="2" max="2" width="9.140625" bestFit="1" customWidth="1"/>
    <col min="3" max="3" width="17" bestFit="1" customWidth="1"/>
    <col min="4" max="4" width="7.85546875" bestFit="1" customWidth="1"/>
    <col min="5" max="5" width="12.140625" bestFit="1" customWidth="1"/>
  </cols>
  <sheetData>
    <row r="1" spans="1:5">
      <c r="A1" s="2" t="s">
        <v>0</v>
      </c>
      <c r="B1" s="3" t="s">
        <v>1</v>
      </c>
      <c r="C1" s="3" t="s">
        <v>9</v>
      </c>
      <c r="D1" s="3" t="s">
        <v>2</v>
      </c>
      <c r="E1" s="4" t="s">
        <v>8</v>
      </c>
    </row>
    <row r="2" spans="1:5">
      <c r="A2" s="5" t="s">
        <v>3</v>
      </c>
      <c r="B2" s="6">
        <v>0</v>
      </c>
      <c r="C2" s="7">
        <v>2.2047385230589902</v>
      </c>
      <c r="D2" s="6">
        <v>3</v>
      </c>
      <c r="E2" s="8"/>
    </row>
    <row r="3" spans="1:5">
      <c r="A3" s="5" t="s">
        <v>3</v>
      </c>
      <c r="B3" s="6">
        <v>1</v>
      </c>
      <c r="C3" s="7">
        <v>2.0827995142691016</v>
      </c>
      <c r="D3" s="6">
        <v>5</v>
      </c>
      <c r="E3" s="9">
        <f>C3/C2-1</f>
        <v>-5.5307696361518111E-2</v>
      </c>
    </row>
    <row r="4" spans="1:5">
      <c r="A4" s="5" t="s">
        <v>3</v>
      </c>
      <c r="B4" s="6">
        <v>2</v>
      </c>
      <c r="C4" s="7">
        <v>3.7123659969538472</v>
      </c>
      <c r="D4" s="6">
        <v>32</v>
      </c>
      <c r="E4" s="9">
        <f t="shared" ref="E4:E28" si="0">C4/C3-1</f>
        <v>0.78239238655507126</v>
      </c>
    </row>
    <row r="5" spans="1:5">
      <c r="A5" s="5" t="s">
        <v>3</v>
      </c>
      <c r="B5" s="6">
        <v>3</v>
      </c>
      <c r="C5" s="7">
        <v>4.6487999360205343</v>
      </c>
      <c r="D5" s="6">
        <v>37</v>
      </c>
      <c r="E5" s="9">
        <f t="shared" si="0"/>
        <v>0.25224720295226022</v>
      </c>
    </row>
    <row r="6" spans="1:5">
      <c r="A6" s="5" t="s">
        <v>3</v>
      </c>
      <c r="B6" s="6">
        <v>4</v>
      </c>
      <c r="C6" s="7">
        <v>5.9685262737587976</v>
      </c>
      <c r="D6" s="6">
        <v>12</v>
      </c>
      <c r="E6" s="9">
        <f t="shared" si="0"/>
        <v>0.28388538029192434</v>
      </c>
    </row>
    <row r="7" spans="1:5">
      <c r="A7" s="10" t="s">
        <v>4</v>
      </c>
      <c r="B7" s="11">
        <v>0</v>
      </c>
      <c r="C7" s="12">
        <v>2.0274252967662711</v>
      </c>
      <c r="D7" s="11">
        <v>1</v>
      </c>
      <c r="E7" s="13"/>
    </row>
    <row r="8" spans="1:5">
      <c r="A8" s="14" t="s">
        <v>4</v>
      </c>
      <c r="B8" s="15">
        <v>1</v>
      </c>
      <c r="C8" s="16">
        <v>3.4275354338660926</v>
      </c>
      <c r="D8" s="15">
        <v>17</v>
      </c>
      <c r="E8" s="17">
        <f t="shared" si="0"/>
        <v>0.69058531494747899</v>
      </c>
    </row>
    <row r="9" spans="1:5">
      <c r="A9" s="14" t="s">
        <v>4</v>
      </c>
      <c r="B9" s="15">
        <v>2</v>
      </c>
      <c r="C9" s="16">
        <v>5.3002927536557802</v>
      </c>
      <c r="D9" s="15">
        <v>106</v>
      </c>
      <c r="E9" s="17">
        <f t="shared" si="0"/>
        <v>0.54638598372630365</v>
      </c>
    </row>
    <row r="10" spans="1:5">
      <c r="A10" s="14" t="s">
        <v>4</v>
      </c>
      <c r="B10" s="15">
        <v>3</v>
      </c>
      <c r="C10" s="16">
        <v>5.2820438983421942</v>
      </c>
      <c r="D10" s="15">
        <v>332</v>
      </c>
      <c r="E10" s="17">
        <f t="shared" si="0"/>
        <v>-3.4429900689917359E-3</v>
      </c>
    </row>
    <row r="11" spans="1:5">
      <c r="A11" s="14" t="s">
        <v>4</v>
      </c>
      <c r="B11" s="15">
        <v>4</v>
      </c>
      <c r="C11" s="16">
        <v>6.9600764112101814</v>
      </c>
      <c r="D11" s="15">
        <v>122</v>
      </c>
      <c r="E11" s="17">
        <f t="shared" si="0"/>
        <v>0.3176862110885994</v>
      </c>
    </row>
    <row r="12" spans="1:5">
      <c r="A12" s="14" t="s">
        <v>4</v>
      </c>
      <c r="B12" s="15">
        <v>5</v>
      </c>
      <c r="C12" s="16">
        <v>7.9549911711036811</v>
      </c>
      <c r="D12" s="15">
        <v>23</v>
      </c>
      <c r="E12" s="17">
        <f t="shared" si="0"/>
        <v>0.14294595362359086</v>
      </c>
    </row>
    <row r="13" spans="1:5">
      <c r="A13" s="18" t="s">
        <v>4</v>
      </c>
      <c r="B13" s="19">
        <v>6</v>
      </c>
      <c r="C13" s="20">
        <v>10.779718433865575</v>
      </c>
      <c r="D13" s="19">
        <v>5</v>
      </c>
      <c r="E13" s="21">
        <f t="shared" si="0"/>
        <v>0.35508867351388762</v>
      </c>
    </row>
    <row r="14" spans="1:5">
      <c r="A14" s="5" t="s">
        <v>5</v>
      </c>
      <c r="B14" s="6">
        <v>0</v>
      </c>
      <c r="C14" s="7">
        <v>1.1829314129315744</v>
      </c>
      <c r="D14" s="6">
        <v>3</v>
      </c>
      <c r="E14" s="9"/>
    </row>
    <row r="15" spans="1:5">
      <c r="A15" s="5" t="s">
        <v>5</v>
      </c>
      <c r="B15" s="6">
        <v>1</v>
      </c>
      <c r="C15" s="7">
        <v>2.3752908347366386</v>
      </c>
      <c r="D15" s="6">
        <v>35</v>
      </c>
      <c r="E15" s="9">
        <f t="shared" si="0"/>
        <v>1.007970038474272</v>
      </c>
    </row>
    <row r="16" spans="1:5">
      <c r="A16" s="5" t="s">
        <v>5</v>
      </c>
      <c r="B16" s="6">
        <v>2</v>
      </c>
      <c r="C16" s="7">
        <v>3.3124111049459311</v>
      </c>
      <c r="D16" s="6">
        <v>75</v>
      </c>
      <c r="E16" s="9">
        <f t="shared" si="0"/>
        <v>0.3945286431895807</v>
      </c>
    </row>
    <row r="17" spans="1:5">
      <c r="A17" s="5" t="s">
        <v>5</v>
      </c>
      <c r="B17" s="6">
        <v>3</v>
      </c>
      <c r="C17" s="7">
        <v>4.3078481681436509</v>
      </c>
      <c r="D17" s="6">
        <v>13</v>
      </c>
      <c r="E17" s="9">
        <f t="shared" si="0"/>
        <v>0.30051736685442876</v>
      </c>
    </row>
    <row r="18" spans="1:5">
      <c r="A18" s="5" t="s">
        <v>5</v>
      </c>
      <c r="B18" s="6">
        <v>4</v>
      </c>
      <c r="C18" s="7">
        <v>2.0821312238250349</v>
      </c>
      <c r="D18" s="6">
        <v>1</v>
      </c>
      <c r="E18" s="9">
        <f t="shared" si="0"/>
        <v>-0.51666559670735279</v>
      </c>
    </row>
    <row r="19" spans="1:5">
      <c r="A19" s="10" t="s">
        <v>6</v>
      </c>
      <c r="B19" s="11">
        <v>0</v>
      </c>
      <c r="C19" s="12">
        <v>1.669824186288243</v>
      </c>
      <c r="D19" s="11">
        <v>13</v>
      </c>
      <c r="E19" s="13"/>
    </row>
    <row r="20" spans="1:5">
      <c r="A20" s="14" t="s">
        <v>6</v>
      </c>
      <c r="B20" s="15">
        <v>1</v>
      </c>
      <c r="C20" s="16">
        <v>2.1989174422399795</v>
      </c>
      <c r="D20" s="15">
        <v>130</v>
      </c>
      <c r="E20" s="17">
        <f t="shared" si="0"/>
        <v>0.31685566678000265</v>
      </c>
    </row>
    <row r="21" spans="1:5">
      <c r="A21" s="14" t="s">
        <v>6</v>
      </c>
      <c r="B21" s="15">
        <v>2</v>
      </c>
      <c r="C21" s="16">
        <v>2.8936300489234124</v>
      </c>
      <c r="D21" s="15">
        <v>140</v>
      </c>
      <c r="E21" s="17">
        <f t="shared" si="0"/>
        <v>0.31593391972722151</v>
      </c>
    </row>
    <row r="22" spans="1:5">
      <c r="A22" s="14" t="s">
        <v>6</v>
      </c>
      <c r="B22" s="15">
        <v>3</v>
      </c>
      <c r="C22" s="16">
        <v>4.7500339421455262</v>
      </c>
      <c r="D22" s="15">
        <v>31</v>
      </c>
      <c r="E22" s="17">
        <f t="shared" si="0"/>
        <v>0.64154845707135122</v>
      </c>
    </row>
    <row r="23" spans="1:5">
      <c r="A23" s="18" t="s">
        <v>6</v>
      </c>
      <c r="B23" s="19">
        <v>4</v>
      </c>
      <c r="C23" s="20">
        <v>2.7430379746835443</v>
      </c>
      <c r="D23" s="19">
        <v>1</v>
      </c>
      <c r="E23" s="21">
        <f t="shared" si="0"/>
        <v>-0.42252244760917412</v>
      </c>
    </row>
    <row r="24" spans="1:5">
      <c r="A24" s="5" t="s">
        <v>7</v>
      </c>
      <c r="B24" s="6">
        <v>1</v>
      </c>
      <c r="C24" s="7">
        <v>3.3878410623030994</v>
      </c>
      <c r="D24" s="6">
        <v>8</v>
      </c>
      <c r="E24" s="9"/>
    </row>
    <row r="25" spans="1:5">
      <c r="A25" s="5" t="s">
        <v>7</v>
      </c>
      <c r="B25" s="6">
        <v>2</v>
      </c>
      <c r="C25" s="7">
        <v>4.5112323305057602</v>
      </c>
      <c r="D25" s="6">
        <v>52</v>
      </c>
      <c r="E25" s="9">
        <f t="shared" si="0"/>
        <v>0.33159503280799263</v>
      </c>
    </row>
    <row r="26" spans="1:5">
      <c r="A26" s="5" t="s">
        <v>7</v>
      </c>
      <c r="B26" s="6">
        <v>3</v>
      </c>
      <c r="C26" s="7">
        <v>4.5715104723519246</v>
      </c>
      <c r="D26" s="6">
        <v>61</v>
      </c>
      <c r="E26" s="9">
        <f t="shared" si="0"/>
        <v>1.3361790621722713E-2</v>
      </c>
    </row>
    <row r="27" spans="1:5">
      <c r="A27" s="5" t="s">
        <v>7</v>
      </c>
      <c r="B27" s="6">
        <v>4</v>
      </c>
      <c r="C27" s="7">
        <v>5.6132124477587864</v>
      </c>
      <c r="D27" s="6">
        <v>5</v>
      </c>
      <c r="E27" s="9">
        <f t="shared" si="0"/>
        <v>0.22786822467256274</v>
      </c>
    </row>
    <row r="28" spans="1:5">
      <c r="A28" s="22" t="s">
        <v>7</v>
      </c>
      <c r="B28" s="23">
        <v>5</v>
      </c>
      <c r="C28" s="24">
        <v>3.5681889763779528</v>
      </c>
      <c r="D28" s="23">
        <v>1</v>
      </c>
      <c r="E28" s="25">
        <f t="shared" si="0"/>
        <v>-0.36432319111623146</v>
      </c>
    </row>
    <row r="29" spans="1:5" ht="13.5" thickBot="1">
      <c r="C29" s="27" t="s">
        <v>10</v>
      </c>
      <c r="D29" s="28">
        <f>SUM(D2:D28)</f>
        <v>1264</v>
      </c>
    </row>
    <row r="30" spans="1:5" ht="13.5" thickTop="1"/>
  </sheetData>
  <conditionalFormatting sqref="D2:D28">
    <cfRule type="cellIs" dxfId="8" priority="2" stopIfTrue="1" operator="lessThan">
      <formula>5</formula>
    </cfRule>
  </conditionalFormatting>
  <conditionalFormatting sqref="E2:E28">
    <cfRule type="cellIs" dxfId="5" priority="1" stopIfTrue="1" operator="greaterThan">
      <formula>0</formula>
    </cfRule>
  </conditionalFormatting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C29" sqref="C29:D29"/>
    </sheetView>
  </sheetViews>
  <sheetFormatPr defaultRowHeight="12.75"/>
  <cols>
    <col min="1" max="1" width="10.140625" bestFit="1" customWidth="1"/>
    <col min="2" max="2" width="9.140625" bestFit="1" customWidth="1"/>
    <col min="3" max="3" width="17" bestFit="1" customWidth="1"/>
    <col min="4" max="4" width="7.85546875" bestFit="1" customWidth="1"/>
    <col min="5" max="5" width="12.140625" bestFit="1" customWidth="1"/>
  </cols>
  <sheetData>
    <row r="1" spans="1:5">
      <c r="A1" s="2" t="s">
        <v>0</v>
      </c>
      <c r="B1" s="3" t="s">
        <v>1</v>
      </c>
      <c r="C1" s="3" t="s">
        <v>9</v>
      </c>
      <c r="D1" s="3" t="s">
        <v>2</v>
      </c>
      <c r="E1" s="4" t="s">
        <v>8</v>
      </c>
    </row>
    <row r="2" spans="1:5">
      <c r="A2" s="5" t="s">
        <v>3</v>
      </c>
      <c r="B2" s="6">
        <v>1</v>
      </c>
      <c r="C2" s="7">
        <v>13.592198759279009</v>
      </c>
      <c r="D2" s="6">
        <v>10</v>
      </c>
      <c r="E2" s="9"/>
    </row>
    <row r="3" spans="1:5">
      <c r="A3" s="5" t="s">
        <v>3</v>
      </c>
      <c r="B3" s="6">
        <v>2</v>
      </c>
      <c r="C3" s="7">
        <v>10.940575906894809</v>
      </c>
      <c r="D3" s="6">
        <v>98</v>
      </c>
      <c r="E3" s="9">
        <f>C3/C2-1</f>
        <v>-0.19508417286599877</v>
      </c>
    </row>
    <row r="4" spans="1:5">
      <c r="A4" s="5" t="s">
        <v>3</v>
      </c>
      <c r="B4" s="6">
        <v>3</v>
      </c>
      <c r="C4" s="7">
        <v>13.179741673425905</v>
      </c>
      <c r="D4" s="6">
        <v>126</v>
      </c>
      <c r="E4" s="9">
        <f t="shared" ref="E4:E28" si="0">C4/C3-1</f>
        <v>0.20466616982383545</v>
      </c>
    </row>
    <row r="5" spans="1:5">
      <c r="A5" s="5" t="s">
        <v>3</v>
      </c>
      <c r="B5" s="6">
        <v>4</v>
      </c>
      <c r="C5" s="7">
        <v>16.868323717695333</v>
      </c>
      <c r="D5" s="6">
        <v>53</v>
      </c>
      <c r="E5" s="9">
        <f t="shared" si="0"/>
        <v>0.27986755246551254</v>
      </c>
    </row>
    <row r="6" spans="1:5">
      <c r="A6" s="5" t="s">
        <v>3</v>
      </c>
      <c r="B6" s="6">
        <v>5</v>
      </c>
      <c r="C6" s="7">
        <v>20.809447275558572</v>
      </c>
      <c r="D6" s="6">
        <v>8</v>
      </c>
      <c r="E6" s="9">
        <f t="shared" si="0"/>
        <v>0.2336404982392466</v>
      </c>
    </row>
    <row r="7" spans="1:5">
      <c r="A7" s="10" t="s">
        <v>4</v>
      </c>
      <c r="B7" s="11">
        <v>1</v>
      </c>
      <c r="C7" s="12">
        <v>11.730233083767844</v>
      </c>
      <c r="D7" s="11">
        <v>37</v>
      </c>
      <c r="E7" s="13"/>
    </row>
    <row r="8" spans="1:5">
      <c r="A8" s="14" t="s">
        <v>4</v>
      </c>
      <c r="B8" s="15">
        <v>2</v>
      </c>
      <c r="C8" s="16">
        <v>13.798696630555424</v>
      </c>
      <c r="D8" s="15">
        <v>275</v>
      </c>
      <c r="E8" s="17">
        <f t="shared" si="0"/>
        <v>0.17633609937810135</v>
      </c>
    </row>
    <row r="9" spans="1:5">
      <c r="A9" s="14" t="s">
        <v>4</v>
      </c>
      <c r="B9" s="15">
        <v>3</v>
      </c>
      <c r="C9" s="16">
        <v>14.654683200209901</v>
      </c>
      <c r="D9" s="15">
        <v>868</v>
      </c>
      <c r="E9" s="17">
        <f t="shared" si="0"/>
        <v>6.2033871210633418E-2</v>
      </c>
    </row>
    <row r="10" spans="1:5">
      <c r="A10" s="14" t="s">
        <v>4</v>
      </c>
      <c r="B10" s="15">
        <v>4</v>
      </c>
      <c r="C10" s="16">
        <v>17.793494684381372</v>
      </c>
      <c r="D10" s="15">
        <v>390</v>
      </c>
      <c r="E10" s="17">
        <f t="shared" si="0"/>
        <v>0.21418487464311164</v>
      </c>
    </row>
    <row r="11" spans="1:5">
      <c r="A11" s="14" t="s">
        <v>4</v>
      </c>
      <c r="B11" s="15">
        <v>5</v>
      </c>
      <c r="C11" s="16">
        <v>22.897016723387544</v>
      </c>
      <c r="D11" s="15">
        <v>58</v>
      </c>
      <c r="E11" s="17">
        <f t="shared" si="0"/>
        <v>0.28681954441956248</v>
      </c>
    </row>
    <row r="12" spans="1:5">
      <c r="A12" s="14" t="s">
        <v>4</v>
      </c>
      <c r="B12" s="15">
        <v>6</v>
      </c>
      <c r="C12" s="16">
        <v>31.350121583870731</v>
      </c>
      <c r="D12" s="15">
        <v>16</v>
      </c>
      <c r="E12" s="17">
        <f t="shared" si="0"/>
        <v>0.36917931111300573</v>
      </c>
    </row>
    <row r="13" spans="1:5">
      <c r="A13" s="14" t="s">
        <v>4</v>
      </c>
      <c r="B13" s="15">
        <v>7</v>
      </c>
      <c r="C13" s="16">
        <v>97.142621404997641</v>
      </c>
      <c r="D13" s="15">
        <v>1</v>
      </c>
      <c r="E13" s="17">
        <f t="shared" si="0"/>
        <v>2.0986361933274407</v>
      </c>
    </row>
    <row r="14" spans="1:5">
      <c r="A14" s="18" t="s">
        <v>4</v>
      </c>
      <c r="B14" s="19">
        <v>9</v>
      </c>
      <c r="C14" s="20">
        <v>47.024062278839352</v>
      </c>
      <c r="D14" s="19">
        <v>1</v>
      </c>
      <c r="E14" s="21">
        <f t="shared" si="0"/>
        <v>-0.51592759595408522</v>
      </c>
    </row>
    <row r="15" spans="1:5">
      <c r="A15" s="5" t="s">
        <v>5</v>
      </c>
      <c r="B15" s="6">
        <v>0</v>
      </c>
      <c r="C15" s="7">
        <v>5.624794204807376</v>
      </c>
      <c r="D15" s="6">
        <v>1</v>
      </c>
      <c r="E15" s="9"/>
    </row>
    <row r="16" spans="1:5">
      <c r="A16" s="5" t="s">
        <v>5</v>
      </c>
      <c r="B16" s="6">
        <v>1</v>
      </c>
      <c r="C16" s="7">
        <v>10.410068660277989</v>
      </c>
      <c r="D16" s="6">
        <v>67</v>
      </c>
      <c r="E16" s="9">
        <f t="shared" si="0"/>
        <v>0.85074658400493197</v>
      </c>
    </row>
    <row r="17" spans="1:5">
      <c r="A17" s="5" t="s">
        <v>5</v>
      </c>
      <c r="B17" s="6">
        <v>2</v>
      </c>
      <c r="C17" s="7">
        <v>12.030046207487251</v>
      </c>
      <c r="D17" s="6">
        <v>135</v>
      </c>
      <c r="E17" s="9">
        <f t="shared" si="0"/>
        <v>0.15561641330865172</v>
      </c>
    </row>
    <row r="18" spans="1:5">
      <c r="A18" s="5" t="s">
        <v>5</v>
      </c>
      <c r="B18" s="6">
        <v>3</v>
      </c>
      <c r="C18" s="7">
        <v>13.957878777246597</v>
      </c>
      <c r="D18" s="6">
        <v>60</v>
      </c>
      <c r="E18" s="9">
        <f t="shared" si="0"/>
        <v>0.16025146840745319</v>
      </c>
    </row>
    <row r="19" spans="1:5">
      <c r="A19" s="5" t="s">
        <v>5</v>
      </c>
      <c r="B19" s="6">
        <v>4</v>
      </c>
      <c r="C19" s="7">
        <v>42.81663792705676</v>
      </c>
      <c r="D19" s="6">
        <v>2</v>
      </c>
      <c r="E19" s="9">
        <f t="shared" si="0"/>
        <v>2.0675605233693677</v>
      </c>
    </row>
    <row r="20" spans="1:5">
      <c r="A20" s="5" t="s">
        <v>5</v>
      </c>
      <c r="B20" s="6">
        <v>5</v>
      </c>
      <c r="C20" s="7">
        <v>23.45216457550255</v>
      </c>
      <c r="D20" s="6">
        <v>2</v>
      </c>
      <c r="E20" s="9">
        <f t="shared" si="0"/>
        <v>-0.45226515413339774</v>
      </c>
    </row>
    <row r="21" spans="1:5">
      <c r="A21" s="10" t="s">
        <v>6</v>
      </c>
      <c r="B21" s="11">
        <v>0</v>
      </c>
      <c r="C21" s="12">
        <v>2.9462845187571136</v>
      </c>
      <c r="D21" s="11">
        <v>9</v>
      </c>
      <c r="E21" s="13"/>
    </row>
    <row r="22" spans="1:5">
      <c r="A22" s="14" t="s">
        <v>6</v>
      </c>
      <c r="B22" s="15">
        <v>1</v>
      </c>
      <c r="C22" s="16">
        <v>4.1760371632250664</v>
      </c>
      <c r="D22" s="15">
        <v>134</v>
      </c>
      <c r="E22" s="17">
        <f t="shared" si="0"/>
        <v>0.41739100098408777</v>
      </c>
    </row>
    <row r="23" spans="1:5">
      <c r="A23" s="14" t="s">
        <v>6</v>
      </c>
      <c r="B23" s="15">
        <v>2</v>
      </c>
      <c r="C23" s="16">
        <v>5.3713499213788509</v>
      </c>
      <c r="D23" s="15">
        <v>121</v>
      </c>
      <c r="E23" s="17">
        <f t="shared" si="0"/>
        <v>0.28623135078392581</v>
      </c>
    </row>
    <row r="24" spans="1:5">
      <c r="A24" s="14" t="s">
        <v>6</v>
      </c>
      <c r="B24" s="15">
        <v>3</v>
      </c>
      <c r="C24" s="16">
        <v>4.7871770182871476</v>
      </c>
      <c r="D24" s="15">
        <v>21</v>
      </c>
      <c r="E24" s="17">
        <f t="shared" si="0"/>
        <v>-0.10875718611565399</v>
      </c>
    </row>
    <row r="25" spans="1:5">
      <c r="A25" s="18" t="s">
        <v>6</v>
      </c>
      <c r="B25" s="19">
        <v>4</v>
      </c>
      <c r="C25" s="20">
        <v>3.5440937284328333</v>
      </c>
      <c r="D25" s="19">
        <v>2</v>
      </c>
      <c r="E25" s="21">
        <f t="shared" si="0"/>
        <v>-0.25966938032700737</v>
      </c>
    </row>
    <row r="26" spans="1:5">
      <c r="A26" s="5" t="s">
        <v>7</v>
      </c>
      <c r="B26" s="6">
        <v>1</v>
      </c>
      <c r="C26" s="7">
        <v>8.4270106741228812</v>
      </c>
      <c r="D26" s="6">
        <v>6</v>
      </c>
      <c r="E26" s="9"/>
    </row>
    <row r="27" spans="1:5">
      <c r="A27" s="5" t="s">
        <v>7</v>
      </c>
      <c r="B27" s="6">
        <v>2</v>
      </c>
      <c r="C27" s="7">
        <v>10.201812384786033</v>
      </c>
      <c r="D27" s="6">
        <v>59</v>
      </c>
      <c r="E27" s="9">
        <f t="shared" si="0"/>
        <v>0.21060869379376701</v>
      </c>
    </row>
    <row r="28" spans="1:5">
      <c r="A28" s="22" t="s">
        <v>7</v>
      </c>
      <c r="B28" s="23">
        <v>3</v>
      </c>
      <c r="C28" s="26">
        <v>10.011338092782049</v>
      </c>
      <c r="D28" s="23">
        <v>39</v>
      </c>
      <c r="E28" s="25">
        <f t="shared" si="0"/>
        <v>-1.8670632709148594E-2</v>
      </c>
    </row>
    <row r="29" spans="1:5" ht="13.5" thickBot="1">
      <c r="C29" s="27" t="s">
        <v>10</v>
      </c>
      <c r="D29" s="28">
        <f>SUM(D2:D28)</f>
        <v>2599</v>
      </c>
    </row>
    <row r="30" spans="1:5" ht="13.5" thickTop="1"/>
  </sheetData>
  <conditionalFormatting sqref="D2:D28">
    <cfRule type="cellIs" dxfId="4" priority="2" stopIfTrue="1" operator="lessThan">
      <formula>5</formula>
    </cfRule>
    <cfRule type="cellIs" dxfId="3" priority="3" stopIfTrue="1" operator="lessThan">
      <formula>5</formula>
    </cfRule>
  </conditionalFormatting>
  <conditionalFormatting sqref="E2:E28">
    <cfRule type="cellIs" dxfId="0" priority="1" stopIfTrue="1" operator="greaterThan">
      <formula>0</formula>
    </cfRule>
  </conditionalFormatting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fuel_oil</vt:lpstr>
      <vt:lpstr>electric</vt:lpstr>
      <vt:lpstr>natural_gas</vt:lpstr>
      <vt:lpstr>electric</vt:lpstr>
      <vt:lpstr>fuel_oil</vt:lpstr>
      <vt:lpstr>natural_gas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Preferred User</cp:lastModifiedBy>
  <dcterms:created xsi:type="dcterms:W3CDTF">2010-03-24T17:56:30Z</dcterms:created>
  <dcterms:modified xsi:type="dcterms:W3CDTF">2010-03-24T18:22:32Z</dcterms:modified>
</cp:coreProperties>
</file>